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HCP\Seguimiento\Trimestral\2019\Primer Trimestre\Ver1\APP\"/>
    </mc:Choice>
  </mc:AlternateContent>
  <bookViews>
    <workbookView xWindow="-120" yWindow="-120" windowWidth="20730" windowHeight="11160" tabRatio="605"/>
  </bookViews>
  <sheets>
    <sheet name="Hoja1" sheetId="1" r:id="rId1"/>
  </sheets>
  <definedNames>
    <definedName name="_xlnm.Print_Titles" localSheetId="0">Hoja1!$1:$7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P38" i="1" l="1"/>
  <c r="P37" i="1" l="1"/>
  <c r="P36" i="1"/>
  <c r="V9" i="1"/>
</calcChain>
</file>

<file path=xl/sharedStrings.xml><?xml version="1.0" encoding="utf-8"?>
<sst xmlns="http://schemas.openxmlformats.org/spreadsheetml/2006/main" count="796" uniqueCount="437">
  <si>
    <t>Informes sobre la Situación Económica, las Finanzas Públicas y la Deuda Pública</t>
  </si>
  <si>
    <t>Programa o Proyecto de Inversión</t>
  </si>
  <si>
    <t>Etapa de preparación del proyecto</t>
  </si>
  <si>
    <t>Avance físico en ejecución
(%)</t>
  </si>
  <si>
    <t>Pagos acumulados en años anteriores</t>
  </si>
  <si>
    <t>Pagos anuales</t>
  </si>
  <si>
    <t>Pago total (pesos)</t>
  </si>
  <si>
    <t>Pago por disponiblidad (pesos)</t>
  </si>
  <si>
    <t>Pago por servicios (pesos)</t>
  </si>
  <si>
    <t>Otros pagos (pesos)</t>
  </si>
  <si>
    <t>Clave de Cartera o  Número de Solicitud</t>
  </si>
  <si>
    <t>Nombre del Proyecto</t>
  </si>
  <si>
    <t xml:space="preserve">Descripción </t>
  </si>
  <si>
    <t>Entidad Federativa</t>
  </si>
  <si>
    <t>Etapa del proyecto</t>
  </si>
  <si>
    <t>Tipo de Programa o Proyecto</t>
  </si>
  <si>
    <t>Subclasificación</t>
  </si>
  <si>
    <t>Tipos de Estudios</t>
  </si>
  <si>
    <t>Costo de los Estudios</t>
  </si>
  <si>
    <t>Monto erogado en años anteriores
(acumulado)</t>
  </si>
  <si>
    <t>Monto erogado en el año</t>
  </si>
  <si>
    <t>Monto por erogar</t>
  </si>
  <si>
    <t>Avance Financiero</t>
  </si>
  <si>
    <t>Años anteriores
(acumulado)</t>
  </si>
  <si>
    <t xml:space="preserve">Avance en el año </t>
  </si>
  <si>
    <t>2019 en adelante</t>
  </si>
  <si>
    <t>Original</t>
  </si>
  <si>
    <t>Modificado</t>
  </si>
  <si>
    <t>Ejercido</t>
  </si>
  <si>
    <t>Años anteriores 
(acumulado)</t>
  </si>
  <si>
    <t>Resto de los años</t>
  </si>
  <si>
    <t>1er trimestre</t>
  </si>
  <si>
    <t>2do trimestre</t>
  </si>
  <si>
    <t>3er trimestre</t>
  </si>
  <si>
    <t>4to trimestre</t>
  </si>
  <si>
    <t xml:space="preserve">(%) </t>
  </si>
  <si>
    <t>Ramo 04 Gobernación</t>
  </si>
  <si>
    <t>TOTAL</t>
  </si>
  <si>
    <t>0836E000019</t>
  </si>
  <si>
    <t xml:space="preserve">Construcción, rehabilitación, adecuación, equipamiento y amueblado del Complejo Penitenciario Federal Papantla. </t>
  </si>
  <si>
    <t>Rehabilitar, adecuar y construir inmuebles e infraestructura así como el equipamiento tecnológico de última generación en sistemas de seguridad y comunicación que permita cubrir las necesidades de reclusión de internos de baja, mediana y alta peligrosidad en un sólo complejo penitenciario.</t>
  </si>
  <si>
    <t>Veracruz</t>
  </si>
  <si>
    <t>Ejecución</t>
  </si>
  <si>
    <t>3.-Proyecto de Inversión de Infraestructura Gubernamental</t>
  </si>
  <si>
    <t>23 - Proyectos de infraestructura gubernamental de seguridad pública</t>
  </si>
  <si>
    <t>31 de agosto de 2017</t>
  </si>
  <si>
    <t>Iniciativa Pública</t>
  </si>
  <si>
    <t xml:space="preserve">En esta etapa se realizaron los estudios de preparación del proyecto, como son los estudios técnicos, legales, ambientales, económicos y financieros señalados en el artículo 14 de Ley de APP, los estudios fueron sufragados con contratos diversos de los cuales se destino parte de los servicios para la conformación de la APP. </t>
  </si>
  <si>
    <t>Ramo 09 Comunicaciones y Transportes</t>
  </si>
  <si>
    <t>Libramiento de la Carretera La Galarza- Amatitlanes.</t>
  </si>
  <si>
    <t>Construcción de un tramo carretero tipo A2 con ancho de corona de 12 metros, dos carriles de circulación de 3.5 metros
en ambos sentidos, con una longitud total de 14.7 km. La operación y mantenimiento de la vialidad durante el plazo del contrato estará a cargo del Desarrollador.</t>
  </si>
  <si>
    <t>Puebla</t>
  </si>
  <si>
    <t>1 - Proyecto de Inversión de Infraestructura Económica</t>
  </si>
  <si>
    <t>2 - Carreteras</t>
  </si>
  <si>
    <t>20 de agosto de 2015</t>
  </si>
  <si>
    <t>Servicios Agente Asesoria Técnica, Legal y Financiera para Adjudicación del Concurso.</t>
  </si>
  <si>
    <t>N/A</t>
  </si>
  <si>
    <t>(a) Comisión Intersecretarial de Gasto Público y Financiamiento y Desincorporación (CIGPFD). Los proyectos autofinanciables no requieren autorización por parte de la Comisión</t>
  </si>
  <si>
    <t>GOBERNACIÓN</t>
  </si>
  <si>
    <t>Todos los montos son antes del Impuesto al Valor Agregado (IVA)</t>
  </si>
  <si>
    <t>Montos a pesos 2019, a menos que se indique otro particular en las siguientes notas.</t>
  </si>
  <si>
    <t>Total</t>
  </si>
  <si>
    <t>SCT</t>
  </si>
  <si>
    <t xml:space="preserve"> Primer Trimestre de 2019</t>
  </si>
  <si>
    <t>Programa Asociación Público Privada de Conservación Plurianual de la Red Federal de Carreteras (APP Querétaro - San Luís Potosí).</t>
  </si>
  <si>
    <t>Rehabilitación de 324.82 kms equivalentes de tramos y puentes de la carretera federal Querétaro-San Luis Potosí en los primeros dos años y 6 meses; así como su conservación periódica y rutinaria de la vialidad y estructuras durante todo el periodo del contrato</t>
  </si>
  <si>
    <t xml:space="preserve">Guanajuato, Queretaro, y San Luis Potosí </t>
  </si>
  <si>
    <t>Ejecucion/Operación</t>
  </si>
  <si>
    <t xml:space="preserve">7 - Programa de Inversión de Mantenimiento </t>
  </si>
  <si>
    <t>Preinversión</t>
  </si>
  <si>
    <t>15092110003</t>
  </si>
  <si>
    <t>Programa Asociación Público Privada de Conservación Plurianual de la Red Federal de Carreteras (APP Coatzacoalcos - Villahermosa)</t>
  </si>
  <si>
    <t>Rehabilitación de 209.58 kms equivalentes de la carretera federal Coatzacoalcos-Villahermosa de tramos y puentes en los primeros dos años y 6 meses, así como su conservación periódica y rutinaria de la vialidad y las estructuras durante todo el periodo del contrato.</t>
  </si>
  <si>
    <t>Tabasco y Veracruz</t>
  </si>
  <si>
    <t>16092110012</t>
  </si>
  <si>
    <t>Programa Asociación Público Privada de Conservación Plurianual de la Red Federal de Carreteras (APP Texcoco - Zacatepec)</t>
  </si>
  <si>
    <t>Rehabilitación de 294.06 kms equivalentes de la carretera federal Texcoco-Zacatepec de tramos y puentes en los primeros dos años y 6 meses, así como su conservación periódica y rutinaria de la vialidad y las estructuras durante todo el periodo del contrato.</t>
  </si>
  <si>
    <t>México, Tlaxcala y Puebla</t>
  </si>
  <si>
    <t>18 de agosto de 2016</t>
  </si>
  <si>
    <t>16092110010</t>
  </si>
  <si>
    <t>Programa Asociación Público Privada de Conservación Plurianual de la Red Federal de Carreteras (APP Pirámides - Tulancingo y Pachuca - Tulancingo)</t>
  </si>
  <si>
    <t>Rehabilitación de 183.00 kms equivalentes de las carreteras federales Pirámides-Tulancingo y Pachuca-Tulancingo de tramos y puentes en los primeros dos años y 6 meses, así como su conservación periódica y rutinaria de la vialidad y las estructuras durante todo el periodo del contrato.</t>
  </si>
  <si>
    <t>México e Hidalgo</t>
  </si>
  <si>
    <t>16092110011</t>
  </si>
  <si>
    <t>Programa Asociación Público Privada de Conservación Plurianual de la Red Federal de Carreteras (APP Saltillo - Monterrey - Nuevo Laredo)</t>
  </si>
  <si>
    <t>Rehabilitación de 292.44 kms equivalentes de la carretera federal Saltillo-Monterrey-La Gloria de tramos y puentes en los primeros dos años y 6 meses, así como su conservación periódica y rutinaria de la vialidad y las estructuras durante todo el periodo del contrato.</t>
  </si>
  <si>
    <t>Coahuila y Nuevo León</t>
  </si>
  <si>
    <t>16092110009</t>
  </si>
  <si>
    <t>Programa Asociación Público Privada de Conservación Plurianual de la Red Federal de Carreteras (APP Matehuala - Saltillo)</t>
  </si>
  <si>
    <t>Rehabilitación de 355.87 kms equivalentes de la carretera federal Matehuala-Saltillo de tramos y puentes en los primeros dos años y 6 meses, así como su conservación periódica y rutinaria de la vialidad y las estructuras durante todo el periodo del contrato.</t>
  </si>
  <si>
    <t>Nuevo León</t>
  </si>
  <si>
    <t>17092110009</t>
  </si>
  <si>
    <t>Programa Asociación Público Privada de Conservación Plurianual de la Red Federal de Carreteras (APP Campeche- Mérida)</t>
  </si>
  <si>
    <t xml:space="preserve">El proyecto APP Campeche – Mérida consta de dos tramos carreteros: todo el Libramiento de Campeche con una longitud lineal de 175.4 km y una longitud equivalente de 413.4 km correspondientes a dicho estado y el tramo de la Campeche – Mérida con una longitud lineal de 62.0 km y una longitud equivalente de 137.8 km correspondientes al estado de Yucatán. El proyecto consiste en la Reconstrucción y Rehabilitación de los tramos, puentes, estructuras y distribuidores de las vialidades arriba señaladas en los primeros dos años y medio y su conservación periódica y rutinaria de las mismas para el resto del periodo del contrato.  </t>
  </si>
  <si>
    <t>Campeche y Yucatán</t>
  </si>
  <si>
    <t>17092110011</t>
  </si>
  <si>
    <t>Programa Asociación Público Privada de Conservación Plurianual de la Red Federal de Carreteras (APP Tampico (Altamira)- Ciudad Victoria)</t>
  </si>
  <si>
    <t>Tamaulipas</t>
  </si>
  <si>
    <t>17092110008</t>
  </si>
  <si>
    <t>Programa Asociación Público Privada de Conservación Plurianual de la Red Federal de Carreteras (APP Arriaga- Tapachula)</t>
  </si>
  <si>
    <t>Chiapas</t>
  </si>
  <si>
    <t>17092110010</t>
  </si>
  <si>
    <t>Programa Asociación Público Privada de Conservación Plurianual de la Red Federal de Carreteras (APP San Luis Potosí (Libramiento Norte) - Matehuala (Lim. Edos.))</t>
  </si>
  <si>
    <t xml:space="preserve">El proyecto San Luis Potosí (Libramiuento Norte)- Matehuala consta de dos tramos con un longitud lineal de 186.94 km y una longitud equivale de 379.91 km. El proyecto consiste en la Reconstrucción y Rehabilitación de los tramos, puentes, estructuras y distribuidores de las vialidades arriba señaladas en los primeros dos años y medio y su conservación periódica y rutinaria de las mismas para el resto del periodo del contrato.  </t>
  </si>
  <si>
    <t>San Luis Potosí</t>
  </si>
  <si>
    <t>(SC2) Los "Costos de los Estudios" han sido actualizados a pesos de 2019.</t>
  </si>
  <si>
    <t>(SC3) Los Montos "Totales de Inversión" corresponden a los montos de inversión programados propios a la Etapa de Rehabilitación Inicial, mismos que fueron entregados al Titular de la Unidad de Inversiones de la Subsecretaría de Egresos de la SHCP, dichos montos han sido actualizados a pesos de 2019.</t>
  </si>
  <si>
    <t>(SC4) Los Montos "Erogados en Años Anteriores (Acumulado)" corresponde a las inversiones efecutadas y reportadas por los Desarrolladores de los contratos APP en los años anteriores al 2019, mismos que han sido actualizados a pesos 2019, cabe mencionar, que los contratos que no han informado sus inversiones permanecen en 0 (cero).</t>
  </si>
  <si>
    <t>(SC5) Los "Montos Erogados en el año 2019" para segundo, tercer y cuarto trimestre aún no aplican, ya que se reporta únicamente el primer trimestre 2019. Así mismo, los Porcentajes de Avances Físicos en Ejecución para segundo, tercer y cuarto trimestre aún no aplican, de la misma forma, únicamente se reportan los porcentajes correspondientes al primer trimestre 2019.</t>
  </si>
  <si>
    <t>(SC6) Los Porcentajes de "Avances Físicos en Ejecución" corresponden a los avances físicos reales en la Etapa de Rehabilitación Inicial de cada contrato APP.</t>
  </si>
  <si>
    <t>(SC7) Los Porcentajes de Avances Físicos en Ejecución para 2020 en adelante, corresponden a los avances físicos en la Etapa de Rehabilitación Inicial programados para el 2020 en adelante.</t>
  </si>
  <si>
    <r>
      <t>(SC8) Los Montos correspondientes a "Pagos Acumulados en Años Anteriores" corresponden a los montos programados de los años anteriores al 2019, mismos que han sido afectados por los factores "</t>
    </r>
    <r>
      <rPr>
        <i/>
        <sz val="6"/>
        <rFont val="Montserrat"/>
      </rPr>
      <t>k</t>
    </r>
    <r>
      <rPr>
        <sz val="6"/>
        <rFont val="Montserrat"/>
      </rPr>
      <t>" reales correspondiente a cada mes, conforme a lo estipulado en cada contrato APP.</t>
    </r>
  </si>
  <si>
    <t>(SC9) No Aplica pues no ha habido modificaciones al contrato.</t>
  </si>
  <si>
    <t>Autopista Tipo A4 Monterrey - Nuevo Laredo.</t>
  </si>
  <si>
    <t>Construcción de la autopista tipo A4S, con una longitud de 49 kilómetros que consiste en contar con un cuerpo nuevo de 2 carriles y la reconstrucción de un cuerpo existente, ambos en concreto hidráulico y la modernización de la carretera libre que considera la ampliación del ancho de corona a 12 metros para contar con una carretera A2, ademas de mantener, conservar en optimas de condiciones la autopista de cuota y la carretera libre.</t>
  </si>
  <si>
    <t>Nuevo León y Tamaulipas</t>
  </si>
  <si>
    <t>Propuesta No Solicitada</t>
  </si>
  <si>
    <t>Se trata de un proyecto APP Autofinanciable cuya meta es alcanzar una cobertura de servicios de internet para el 92.2% de la población del país para enero del 2024.
El Proyecto consiste en el diseño, instalación, operación y explotación de una red pública compartida mayorista de telecomunicaciones (carrier de carriers) de cobertura nacional, utilizando tecnología 4G, la cual contemplará, entre otros, el aprovechamiento de 90 MHz de la banda de frecuencias de 700 MHz del espectro radioeléctrico y dos cables de fibra óptica de la CFE.
El Estado no realiza pagos. La aportación del Estado se da por conducto del Organismo Promotor de Inversiones en Telecomunicaciones, Promtel, quien contribuye con el arrendamiento de los citados 90 MHz del espectro de la banda de 700 MHz además de llevar a cabo la supervisión del Contrato APP.  Asimismo, Telecomunicaciones de México participa en la APP con la opción de arrendar capacidad de fibra óptica. 
 La parte privada corre con todos los gastos asociados al proyecto.</t>
  </si>
  <si>
    <t>Nacional</t>
  </si>
  <si>
    <t>Telecomunicaciones</t>
  </si>
  <si>
    <t>N. A.</t>
  </si>
  <si>
    <t>CONFIDENCIAL</t>
  </si>
  <si>
    <t>(RC1) La información que no se ha publicado en el IFT es de carácter CONFIDENCIAL. El proyecto Red Compartida es totalmente autofinanciado de forma privada por Altán Redes,  por lo que únicamente la información que ya se reportó al IFT se puede revelar, el resto de la información de este rubro es de carácter confidencial.</t>
  </si>
  <si>
    <t>RED COMPARTIDA</t>
  </si>
  <si>
    <t>Ramo 16 Medio Ambiente y Recursos Naturales</t>
  </si>
  <si>
    <t>1616B000012</t>
  </si>
  <si>
    <t>Modernización del Servicio Meteorológico Nacional</t>
  </si>
  <si>
    <t>Licitación</t>
  </si>
  <si>
    <t>7 - Programa de Inversión de Mantenimiento</t>
  </si>
  <si>
    <t>6 - Otros</t>
  </si>
  <si>
    <t>16 de agosto de 2017</t>
  </si>
  <si>
    <t>Servicios Agente Asesoría Técnica, Legal y Financiera para Adjudicación del Concurso.</t>
  </si>
  <si>
    <t>(CO1) Se han ejercido por $ 18,910,000 para estudios (Factibilidad, Justificativo Artículo 14 de la Ley de APP y documentos para licitación)</t>
  </si>
  <si>
    <t xml:space="preserve">(CO2) En 2018, el concurso internacional se canceló en la fase de aclaraciones, con fundamento en el artículo 58 fracción II de la Ley de Asociaciones Público Privadas </t>
  </si>
  <si>
    <t>CONAGUA</t>
  </si>
  <si>
    <t>Ramo 21 Turismo</t>
  </si>
  <si>
    <t>Ramo 50 Unidad GYR Instituto Mexicano del Seguro Social</t>
  </si>
  <si>
    <t>1450GYR0052</t>
  </si>
  <si>
    <t>Construcción del Hospital Regional (HGR) de 260
Camas en el Municipio de García, Nuevo León</t>
  </si>
  <si>
    <t>Construcción de un Hospital General Regional de segundo nivel con una capacidad de 260 camas censables, 46 consultorios para la atención de 39 especialidades médicas (30 de consulta externa y 9 de soporte a unidades funcionales), 10 quirófanos: 7 de cirugía general, 1 de tococirugía y 2 ambulatorios. 
El HGR contará con una superficie construida de 38,392.66 m2. Los servicios médicos serán proporcionados por personal del IMSS.</t>
  </si>
  <si>
    <t>Rescisión</t>
  </si>
  <si>
    <t xml:space="preserve">2 - Proyecto de Inversión de Infraestructura Social </t>
  </si>
  <si>
    <t xml:space="preserve">3 - Hospital General </t>
  </si>
  <si>
    <t>0950GYR0005</t>
  </si>
  <si>
    <t>Construcción del Hospital General de Zona (HGZ) de
180 camas en la localidad de Tapachula, en el estado de Chiapas</t>
  </si>
  <si>
    <t>Construcción de un Hospital General de Zona de segundo nivel con una capacidad de 180 camas censables, 36 consultorios para la atención de 38 especialidades médicas (29 de consulta externa y 9 de soporte a unidades funcionales) y 8 quirófanos: 6 de cirugía general, 1 de tococirugía y 1 de cirugía ambulatorio. 
El HGZ contará con una superficie construida de 28,596.61 m2. Los servicios médicos serán proporcionados por personal del IMSS.</t>
  </si>
  <si>
    <t>1550GYR0006</t>
  </si>
  <si>
    <t>Construcción del Hospital General de Zona de 144 camas, en Bahía de Banderas, Nayarit</t>
  </si>
  <si>
    <t>Construcción de un Hospital General de Zona (HGZ) de segundo nivel con una capacidad de 144 camas censables, 35 consultorios para la atención de 36 especialidades médicas (27 de consulta externa y 9 de soporte a unidades funcionales) y 8 quirófanos: 6 de cirugía general, 1 de tococirugía y 1 ambulatorio. 
El HGZ contará con una superficie construida de 28,177.09 m2. Los servicios médicos serán proporcionados por personal del IMSS.</t>
  </si>
  <si>
    <t>Nayarit</t>
  </si>
  <si>
    <t xml:space="preserve">N/A </t>
  </si>
  <si>
    <t>IMSS</t>
  </si>
  <si>
    <t>(IM1) Monto correspondiente a los reportes de Verificación de Avance aprobado por el Supervisor APP</t>
  </si>
  <si>
    <t>(IM2) Monto correspondiente a la diferencia del monto total de inversión del PEF 2019 y lo aprobado en los Reportes de Verificación de Avance.</t>
  </si>
  <si>
    <t>(IM3) Porcentaje correspondiente a el monto erogado acumulado *100 entre el monto total del la inversión del PEF 2019</t>
  </si>
  <si>
    <t>(IM4) No se tiene monto erogado, ya que no se logró cierre financiero.</t>
  </si>
  <si>
    <t>(IM5) El proyecto se encuentra suspendido por no lograrse el cierre financiero en la fecha acordada.</t>
  </si>
  <si>
    <t>(IM6) No se tiene  registrado avence financiero, derivado que no se tiene el cierre financiero</t>
  </si>
  <si>
    <t xml:space="preserve">Ramo 51 GYN - Instituto de Seguridad y Servicios Sociales de los Trabajadores del Estado </t>
  </si>
  <si>
    <t>1151GYN0014</t>
  </si>
  <si>
    <t>Construcción y operación del nuevo Hospital General Dr. Gonzalo Castañeda, Ciudad de México</t>
  </si>
  <si>
    <t xml:space="preserve">Demolición del actual edificio y construcción del nuevo hospital general Dr. Gonzalo Castañeda en el mismo predio de 3,311 m2 propiedad del Instituto ubicado en Tlatelolco, Ciudad de México. El proyecto incluye la operación y prestación de los servicios complementarios a los servicios de atención médica. El hospital contará con capacidad de 120 camas y 35 especialidades. Los servicios médicos serán proporcionados por personal del ISSSTE. </t>
  </si>
  <si>
    <t>Ciudad de México</t>
  </si>
  <si>
    <t>ISSSTE</t>
  </si>
  <si>
    <t>2 - Proyecto de Inversión de Infraestructura Social</t>
  </si>
  <si>
    <t>3 Hospital General</t>
  </si>
  <si>
    <t>21 de agosto de 2013</t>
  </si>
  <si>
    <t>1451GYN0001</t>
  </si>
  <si>
    <t>Construcción de una nueva Clínica Hospital en Mérida, Yucatán.</t>
  </si>
  <si>
    <t>El proyecto consiste en la "Construcción de una Nueva Clínica Hospital en Mérida, Yucatan". El Objeto del Proyecto es la construcción y equipamiento de una unidad médica de segundo nivel con una superficie de construcción de 14, 240.00m², capacidad de 66 camas censables y 40 camas no censables, con 21 especialidades médicas,  18 consultorios de especialidades, 4 quirófanos, 13 Auxiliares de diagnóstico y 8 Auxiliares de tratamiento. La prestación de los servicios médicos serán proporcionados por el personal del ISSSTE.</t>
  </si>
  <si>
    <t>Yucatán</t>
  </si>
  <si>
    <t>Operación</t>
  </si>
  <si>
    <t>2- Proyecto de Inversión de Infraestructura Social</t>
  </si>
  <si>
    <t>6 Otros</t>
  </si>
  <si>
    <t>21 de agosto de 2014</t>
  </si>
  <si>
    <t>Asesorías legal, financiera y técnica para la preparación y acompañamiento del proceso de contratación (licitación), por la emisión del Dictamen de un Experto Independiente, estudios técnicos al predio y avalúo.</t>
  </si>
  <si>
    <t>1551GYN0001</t>
  </si>
  <si>
    <t>Sustitución del Hospital General Dr. Daniel Gurría
Urgell en Villahermosa, Tabasco</t>
  </si>
  <si>
    <t>El proyecto consiste en la Construcción de un nuevo Hospital  en "Sustitución del Hospital General “Dr. Daniel Gurria Urgell, en Villahermosa, Tabasco”. El objeto del Proyecto es la construcción y equipamiento de una unidad médica de segundo nivel con una superficie de construcción de 21,772.57m², capacidad de 90 camas censables y 58 camas no censables, con 33 especialidades médicas,  29 consultorios de especialidades, 5 quirófanos, 11 Auxiliares de diagnóstico y 8 Auxiliares de tratamiento. La prestación de los servicios médicos serán proporcionados por el personal del ISSSTE.</t>
  </si>
  <si>
    <t>Tabasco</t>
  </si>
  <si>
    <t xml:space="preserve">Asesorías legal, financiera y técnica para la preparación y acompañamiento del proceso de contratación (licitación), por la emisión del Dictamen de un Experto Independiente y avalúos. </t>
  </si>
  <si>
    <t>1651GYN0004</t>
  </si>
  <si>
    <t>Sustitución del actual Hospital General "Aquiles Calles Ramírez" en Tepic, Nayarit</t>
  </si>
  <si>
    <t>El proyecto consiste en la Construcción de un nuevo Hospital en "Sustitución del Hospital General "Dr. Aquiles Calles Ramirez, en Tepic, Nayarit”. El objeto del Proyecto es la construcción y equipamiento de una unidad médica de segundo nivel con una superficie de construcción de 26,570.79m², capacidad de 150 camas censables y 59 camas no censables, con 32 especialidades médicas,  35 consultorios de especialidades, 7 quirófanos, 6 Auxiliares de diagnóstico y 8 Auxiliares de tratamiento. La prestación de los servicios médicos serán proporcionados por el personal del ISSSTE.</t>
  </si>
  <si>
    <t>Asesorías legal, financiera y técnica para la preparación y acompañamiento del proceso de contratación (licitación), por la emisión del Dictamen de un Experto Independiente y avalúos.</t>
  </si>
  <si>
    <t>1651GYN0005</t>
  </si>
  <si>
    <t>Nuevo Hospital General en la Delegación Regional Sur de la Ciudad de México.</t>
  </si>
  <si>
    <t>El proyecto consiste en la Construcción de un "Nuevo Hospital General en la Delegación Regional Sur de la Ciudad de México". El objeto del Proyecto es la construcción y equipamiento de una unidad médica de segundo nivel con una superficie de construcción de 34,100.00m², capacidad de 250 camas censables y 128 camas no censables, con 32 especialidades médicas,  35 consultorios de especialidades, 8 quirófanos, 7 Auxiliares de diagnóstico y 10 Auxiliares de tratamiento. La prestación de los servicios médicos serán proporcionados por el personal del ISSSTE.</t>
  </si>
  <si>
    <t xml:space="preserve">(IS1)  El monto total de inversión del proyecto corresponde al de inversión aprobado (original) y, en su caso, modificado, para el desarrollo de la infraestructura relacionada con el proyecto de Asociación Público Privada erogada por el sector privado. </t>
  </si>
  <si>
    <t xml:space="preserve">(IS2) Corresponde al monto total de inversión en la etapa de planeación para los proyectos, mismo que podría modificarse una vez que se realice la licitación correspondiente. </t>
  </si>
  <si>
    <t>(IS3) Información conforme al Presupuesto de Egresos de la Federación para el Ejercicio Fiscal 2019.</t>
  </si>
  <si>
    <r>
      <t>(IS4) Para el Proyecto "Construcción y operación del nuevo Hospital General Dr. Gonzalo Castañeda, Ciudad de México", el costo reportado corresponde al monto que la empresa reembolsó al Instituto el 29 de junio de 2015 y que asciende a $57,304,241.67 pesos y que fue actualizado al primer trimestre de 2019</t>
    </r>
    <r>
      <rPr>
        <b/>
        <sz val="6"/>
        <rFont val="Monserrat"/>
      </rPr>
      <t>.</t>
    </r>
  </si>
  <si>
    <t>(IS5) Para el Proyecto "Construcción de una nueva Clínica Hospital en Mérida, Yucatán", se consideran los gastos efectivamente pagados desde 2015 a 2018 y que fueron actualizados al primer trimestre de 2019 considerando su fecha de erogación. Los gastos que se consideran son los de asesoría financiera, técnica, legal estudios técnicos al predio, dictámen de un experto y avalúo.</t>
  </si>
  <si>
    <t>(IS6)  Los "Pagos anuales" corresponden a la Tarifa Anual Integral de Servicios pactada en el Contrato y que se actualiza considerando la inflación y la fecha base (fecha de recepción de propuestas de los proyectos).</t>
  </si>
  <si>
    <t>(IS6.1) Coresponde a la Tarifa Anual Integral por Servicios vigente para 2019.</t>
  </si>
  <si>
    <r>
      <t>(IS7) Para estos Proyectos se consideran los gastos efectuados durante 2016 y 2017 y que fueron actualizados al</t>
    </r>
    <r>
      <rPr>
        <b/>
        <sz val="6"/>
        <rFont val="Monserrat"/>
      </rPr>
      <t xml:space="preserve"> </t>
    </r>
    <r>
      <rPr>
        <sz val="6"/>
        <rFont val="Monserrat"/>
      </rPr>
      <t>primer trimestre de 2019 considerando su fecha de erogación. Los gastos que se consideran son los de asesoría financiera, técnica, legal, dictámen de un experto y avalúos.</t>
    </r>
  </si>
  <si>
    <t>(IS8) Cifra con base a la información reportada en las Constancias de Avance de Actividades Previas (CAAP) durante los años 2016 y 2017 (montos sin IVA) y que asciende a $545,178,808. Para este informe, el monto erogado en años anteriores (acumulado) se actualiza de forma global con los factores de conversión estipulados por la SHCP para el PEF 2017 y 2018, es decir 1.0330 y 1.04787271875333 respectivamente, a efecto de que el dato sea comparable con relación al Monto Total de Inversión, el cual se reporta conforme al PEF.</t>
  </si>
  <si>
    <t>(IS9) Información conforme al monto reportado por el Desarrollador durante el primer trimestre del 2018, a través de la Constancia de Avance de Actividades Previas (CAAP )  11 y 12. (montos sin IVA)</t>
  </si>
  <si>
    <t>(IS10) Corresponde al porcentaje de Avance Físico de acuerdo a lo reportado por el Supervisor de Obra con corte al 27 de Marzo de 2019.</t>
  </si>
  <si>
    <t>(IS11) Monto correspondiente al CAAP 9,10,11,12,13,14 autorizado en elprimer trimestre de 2019, el cual no incluye IVA.</t>
  </si>
  <si>
    <t>(IS12)  Los "Otros Pagos" corresponden a la Tarifa promedio Categoria 4 pactada en el Contrato, mas IVA y que se actualiza considerando la inflación y la fecha base (fecha de recepción de propuestas de los proyectos). Es la tarifa que cubre los servicios complementarios a costo variable y que serán pagados al Desarrollador de manera unitaria.</t>
  </si>
  <si>
    <t>(IS13) Porcentaje de avance financiero de acuerdo a lo establecido en el Modelo Financiero como Inversión Inicial.</t>
  </si>
  <si>
    <t>(IS14)  Corresponde al porcentaje físico Programado. La suma de los porcentajes  podría no coincidir, derivado de que lo acumulado en años anteriores y en el primer trimestre de 2019 corresponde a porcentajes reales y 2019 en adelante corresponde a lo programado en el contrato firmado.</t>
  </si>
  <si>
    <t>(IS16) Corresponde a la tarifa que cubre los servicios complementarios a costo variable (T4) y que serán pagados al Desarrollador de manera unitaria así como la tarifa que cubre los costos derivados de la Variación del proyecto (T6)</t>
  </si>
  <si>
    <t>(IS17)  Informe conforme al monto reportado por el Desarrollador durante el segundo trimestre del 2018, a través de la Constancia de Avance de Actividades Previas (CAAP) 13. (Monto sin IVA).</t>
  </si>
  <si>
    <t>(IS18) Corresponde al avance financiero conforme a la Constancia de Avance de Actividades Previas (CAAP) 1. (Monto sin IVA).</t>
  </si>
  <si>
    <t>(IS19) Corresponde al monto erogado, a través de la Constancia de Avance de Actividades Previas (CAAP) 01, 02, 03, 04, 05 y 06. (Monto sin IVA).</t>
  </si>
  <si>
    <t>(IS20)  Los "Pagos por disponibilidad" corresponden a la suma de las Tarifas promedio Categoria 1 y 2 pactada en el Contrato, mas IVA y que se actualiza considerando la inflación y la fecha base (fecha de recepción de propuestas de los proyectos).</t>
  </si>
  <si>
    <t>(IS21) Corresponde a los gastos efectuados durante  2017 y 2018 que fueron actualizados al primer trimestre de 2019 considerando su fecha de erogación. Los gastos que se consideran son los de asesoría financiera, técnica, legal, dictámen de un experto y avalúos.</t>
  </si>
  <si>
    <t>(IS22) Corresponde al monto erogado, a través de la Constancia de Avance de Actividades Previas (CAAP) 07 y 08. (Monto sin IVA).</t>
  </si>
  <si>
    <t>(IS23) Corresponde al avance financiero conforme a la Constancia de Avance de Actividades Previas (CAAP) 01, 02, 03, 04, 05, 06, 07 y 08 (Monto sin IVA).</t>
  </si>
  <si>
    <t>(IS24) Corresponde al avance financiero conforme a la Constancia de Avance de Actividades Previas (CAAP) 1, 2, 3, 4 ,5 , 6, 7, 8, 9, 10, 11 ,12 ,13, 14(Monto sin IVA).</t>
  </si>
  <si>
    <t>(IS25) Corresponde al avance financiero conforme a la Constancia de Avance de Actividades Previas (CAAP) 1 y 2. (Monto sin IVA). El CAAP 3 a pesar de ser aprobado para este trimestre, contempla montos por anticipos a la constructora que seran amortizados en los siguientes CAAPs</t>
  </si>
  <si>
    <t>(IS26)  Los "Pagos por Servicios" corresponden a la suma de las Tarifas promedio Categoria 3 y 5 pactada en el Contrato, mas IVA y que se actualiza considerando la inflación y la fecha base (fecha de recepción de propuestas de los proyectos).</t>
  </si>
  <si>
    <t>(IS27) Información conforme al Modelo Financiero del Contrato Firmado. La información reportada se encuentra a precios de la fecha de presentación de propuestas e incluye el Impuesto al Valor Agregado:
   - APP Mérida: Pestaña Supuestos. Contrato firmado en Agosto de 2016.
   - APP Tepic: Pestaña 9.2 PE-7a / PE-7b. Contrato firmado en Julio de 2017.
Información conforme al Modelo Financiero autorizado al cierre financiero:
   - APP Tabasco: Pestaña PE-7a / PE-7b. Contrato firmado en Septiembre de 2017.
Información conforme al Modelo Financiero del Proceso de  Variación del Proyecto. La información reportada se encuentra a precios de la fecha de presentación de propuestas e incluye el Impuesto al Valor Agregado:
   - APP Regional Sur de la Ciudad de México: Pestaña PE-7a / PE-7b. Contrato firmado en Agosto de 2017.</t>
  </si>
  <si>
    <t>(IS28)  Corresponde al monto erogado, a través de la Constancia de Avance de Actividades Previas (CAAP) 5,6,7,8. (Monto sin IVA).</t>
  </si>
  <si>
    <t>(IS29)  Monto obtenido de las CAAPs 1 al 7 sin contar CAAPs de anticipos ni amortizaciones de anticipos,  sin IVA</t>
  </si>
  <si>
    <t>(IS30)  Monto obtenido de las CAAPs 7 al 17 sin contar CAAPs de anticipos ni amortizaciones de anticipos,  sin IVA</t>
  </si>
  <si>
    <t>(IS31)  Corresponde al monto reportados en los CAAPs 1 al 17 divido entre el monto de total de inversión sin IVA</t>
  </si>
  <si>
    <t>(IS32)  Corresponden a al promedio de la tarifa 3 conforme al Modelo Financiero del Primer Convenio Modificatorio del Nuevo Hospita General Delegación Regional Sur de la Ciudad de México</t>
  </si>
  <si>
    <t>(IS33)  Las cifras se obtuvieron restando al monto de inversión original sin IVA, los montos erogados y que son reportados sin IVA en las CAAPs aprobadas.</t>
  </si>
  <si>
    <t>(IS34)  Corresponde al monto pagado con corte al 30 de diciembre de 2018 y la cifra está actualizada a precios de marzo de 2019. No incluye IVA.</t>
  </si>
  <si>
    <t>(IS35)  Monto programado para el pago de la Tarifa 1, a precios de marzo de 2019.</t>
  </si>
  <si>
    <t>(IS36)  Monto programado para el pago de las Tarifas 2 y 3, a precios de marzo de 2019.</t>
  </si>
  <si>
    <t>(IS37)  Monto programado para el pago de la Tarifa 4, a precios de marzo de 2019.</t>
  </si>
  <si>
    <t>(IS38) El monto corresponde a los pagos realizados por la tarifa mensual de servicios del mes de oct a dic 2018 y enero - feb 2019. IVA incluido</t>
  </si>
  <si>
    <t>(IS39) El monto corresponde a los pagos realizados por la tarifa 1  del mes de oct a dic 2018 y enero - feb 2019. IVA incluido</t>
  </si>
  <si>
    <t>(IS40) El monto corresponde a los pagos realizados por la tarifa 2 y 3  del mes de oct a dic 2018 y enero - feb 2019. IVA incluido</t>
  </si>
  <si>
    <t>(IS41) El monto corresponde a los pagos realizados por la tarifa 4 del mes de oct a dic 2018 y enero - feb 2019. IVA incluido</t>
  </si>
  <si>
    <t>Nuevo Acuario de Mazatlán Sinaloa</t>
  </si>
  <si>
    <t>El Nuevo Acuario Mazatlán está concebido como un producto de impacto a nivel nacional e internacional, con una área de construcción de 12,384 m2 en la zona denominada Parque Central, contigua a las instalaciones del actual acuario.</t>
  </si>
  <si>
    <t>Sinaloa</t>
  </si>
  <si>
    <t>0 - Por Definir</t>
  </si>
  <si>
    <t>25 de junio de 2018</t>
  </si>
  <si>
    <t>Estudios de viabilidad señalados en el Art. 14 de la Ley APP y Servicios de Agente para Adjudicación del Concurso.</t>
  </si>
  <si>
    <t>Proyecto de Asociación Público-Privada conforme a la Ley de Asociaciones Público-Privadas, para el Diseño, Financiamiento, Instalación, Despliegue, Operación, Robustecimiento, Mantenimiento, Crecimiento y Actualización de la Red Troncal.</t>
  </si>
  <si>
    <t>El Proyecto consiste en el diseño, financiamiento, instalación, despliegue, operación, robustecimiento, mantenimiento, crecimiento y actualización de la Red Troncal Nacional y la comercialización de Servicios Mayoristas de Telecomunicaciones bajo la Autorización otorgada por el IFT en términos de la condición once (11) de la Concesión de TELECOMM, conforme a las especificaciones, tiempos, requisitos, obligaciones y modalidades establecidas en las Bases, en la Concesión de TELECOMM y la Autorización, así como en el Contrato de APP.</t>
  </si>
  <si>
    <t>99.93</t>
  </si>
  <si>
    <t xml:space="preserve">138,634,848 </t>
  </si>
  <si>
    <t>SECTUR</t>
  </si>
  <si>
    <t>Cifras reportadas en pesos de 2018.</t>
  </si>
  <si>
    <t>(ST3) Fuente: información proporcionada por el Gobierno de Sinaloa en el reporte Formato 690  "Seguimiento de Proyecto de Asociación Público Privadas".</t>
  </si>
  <si>
    <t>(ST4) El remanente mínimo de inversión a realizarse a partir de 2019, en base al Contrato APP es de $1'044,214,227 pesos de 2018.</t>
  </si>
  <si>
    <t xml:space="preserve">(ST5) Se incorpora el ejercicio de recursos realizado por el Desarrollador en Diciembre de 2018, en los conceptos de:  Asesoría en costos de Licitación y Honorarios Fiduciarios.
</t>
  </si>
  <si>
    <t>(ST6)  N/A: No Aplica  porque el proyecto se estructuró como un esquema de asociación publico privado combinado que no contempla pagos al desarrollador, quien obtendrá ingresos por el cobro de las tarifas a los usuarios, por lo que no hay pagos programados por parte de los Gobierno Federal, Estatal ni Municipal.</t>
  </si>
  <si>
    <t xml:space="preserve">21,757,515 </t>
  </si>
  <si>
    <r>
      <t>12,246,824</t>
    </r>
    <r>
      <rPr>
        <vertAlign val="superscript"/>
        <sz val="6"/>
        <rFont val="Montserrat"/>
      </rPr>
      <t xml:space="preserve"> (SC1)</t>
    </r>
  </si>
  <si>
    <r>
      <t xml:space="preserve">20,709,559 </t>
    </r>
    <r>
      <rPr>
        <vertAlign val="superscript"/>
        <sz val="6"/>
        <rFont val="Montserrat"/>
      </rPr>
      <t>(SC2)</t>
    </r>
  </si>
  <si>
    <r>
      <t xml:space="preserve">1,907,948,693 </t>
    </r>
    <r>
      <rPr>
        <vertAlign val="superscript"/>
        <sz val="6"/>
        <rFont val="Montserrat"/>
      </rPr>
      <t>(SC3)</t>
    </r>
  </si>
  <si>
    <r>
      <t>1,825,875,169</t>
    </r>
    <r>
      <rPr>
        <vertAlign val="superscript"/>
        <sz val="6"/>
        <rFont val="Montserrat"/>
      </rPr>
      <t>(SC4)</t>
    </r>
  </si>
  <si>
    <r>
      <t>N/A</t>
    </r>
    <r>
      <rPr>
        <vertAlign val="superscript"/>
        <sz val="6"/>
        <rFont val="Montserrat"/>
      </rPr>
      <t xml:space="preserve"> (SC5)</t>
    </r>
  </si>
  <si>
    <r>
      <t xml:space="preserve">N/A </t>
    </r>
    <r>
      <rPr>
        <vertAlign val="superscript"/>
        <sz val="6"/>
        <rFont val="Montserrat"/>
      </rPr>
      <t>(SC5)</t>
    </r>
  </si>
  <si>
    <r>
      <t xml:space="preserve">819,395,876 </t>
    </r>
    <r>
      <rPr>
        <vertAlign val="superscript"/>
        <sz val="6"/>
        <rFont val="Montserrat"/>
      </rPr>
      <t>(SC8)</t>
    </r>
  </si>
  <si>
    <r>
      <t xml:space="preserve">N/A </t>
    </r>
    <r>
      <rPr>
        <vertAlign val="superscript"/>
        <sz val="6"/>
        <rFont val="Montserrat"/>
      </rPr>
      <t>(SC9)</t>
    </r>
  </si>
  <si>
    <r>
      <t>786,096,093</t>
    </r>
    <r>
      <rPr>
        <vertAlign val="superscript"/>
        <sz val="6"/>
        <rFont val="Montserrat"/>
      </rPr>
      <t>(SC10)</t>
    </r>
  </si>
  <si>
    <r>
      <t>N/A</t>
    </r>
    <r>
      <rPr>
        <vertAlign val="superscript"/>
        <sz val="6"/>
        <rFont val="Montserrat"/>
      </rPr>
      <t xml:space="preserve"> (SC9)</t>
    </r>
  </si>
  <si>
    <r>
      <t>N/A</t>
    </r>
    <r>
      <rPr>
        <vertAlign val="superscript"/>
        <sz val="6"/>
        <rFont val="Montserrat"/>
      </rPr>
      <t xml:space="preserve"> (SC8)</t>
    </r>
  </si>
  <si>
    <r>
      <t xml:space="preserve">N/A </t>
    </r>
    <r>
      <rPr>
        <vertAlign val="superscript"/>
        <sz val="6"/>
        <rFont val="Montserrat"/>
      </rPr>
      <t>(SC8)</t>
    </r>
  </si>
  <si>
    <r>
      <t xml:space="preserve">13,167,950 </t>
    </r>
    <r>
      <rPr>
        <vertAlign val="superscript"/>
        <sz val="6"/>
        <rFont val="Montserrat"/>
      </rPr>
      <t>(SC2)</t>
    </r>
  </si>
  <si>
    <r>
      <t xml:space="preserve">2,168,831,495 </t>
    </r>
    <r>
      <rPr>
        <vertAlign val="superscript"/>
        <sz val="6"/>
        <rFont val="Montserrat"/>
      </rPr>
      <t>(SC3)</t>
    </r>
  </si>
  <si>
    <r>
      <t xml:space="preserve">1,536,555,885 </t>
    </r>
    <r>
      <rPr>
        <vertAlign val="superscript"/>
        <sz val="6"/>
        <rFont val="Montserrat"/>
      </rPr>
      <t>(SC4)</t>
    </r>
  </si>
  <si>
    <r>
      <t xml:space="preserve">494,389,517 </t>
    </r>
    <r>
      <rPr>
        <vertAlign val="superscript"/>
        <sz val="6"/>
        <rFont val="Montserrat"/>
      </rPr>
      <t>(SC8)</t>
    </r>
  </si>
  <si>
    <r>
      <t xml:space="preserve">727,040,003 </t>
    </r>
    <r>
      <rPr>
        <vertAlign val="superscript"/>
        <sz val="6"/>
        <rFont val="Montserrat"/>
      </rPr>
      <t>(SC10)</t>
    </r>
  </si>
  <si>
    <r>
      <t>1,419,362,773</t>
    </r>
    <r>
      <rPr>
        <vertAlign val="superscript"/>
        <sz val="6"/>
        <rFont val="Montserrat"/>
      </rPr>
      <t xml:space="preserve"> (SC3)</t>
    </r>
  </si>
  <si>
    <r>
      <t>1,244,440,636</t>
    </r>
    <r>
      <rPr>
        <vertAlign val="superscript"/>
        <sz val="6"/>
        <rFont val="Montserrat"/>
      </rPr>
      <t>(SC4)</t>
    </r>
  </si>
  <si>
    <r>
      <t xml:space="preserve">108,670,519 </t>
    </r>
    <r>
      <rPr>
        <vertAlign val="superscript"/>
        <sz val="6"/>
        <rFont val="Montserrat"/>
      </rPr>
      <t>(SC8)</t>
    </r>
  </si>
  <si>
    <r>
      <t xml:space="preserve">448,864,153 </t>
    </r>
    <r>
      <rPr>
        <vertAlign val="superscript"/>
        <sz val="6"/>
        <rFont val="Montserrat"/>
      </rPr>
      <t>(SC10)</t>
    </r>
  </si>
  <si>
    <r>
      <t>10,062,957</t>
    </r>
    <r>
      <rPr>
        <vertAlign val="superscript"/>
        <sz val="6"/>
        <rFont val="Montserrat"/>
      </rPr>
      <t>(SC2)</t>
    </r>
  </si>
  <si>
    <r>
      <t xml:space="preserve">2,097,442,056 </t>
    </r>
    <r>
      <rPr>
        <vertAlign val="superscript"/>
        <sz val="6"/>
        <rFont val="Montserrat"/>
      </rPr>
      <t>(SC3)</t>
    </r>
  </si>
  <si>
    <r>
      <t xml:space="preserve">795,672,069 </t>
    </r>
    <r>
      <rPr>
        <vertAlign val="superscript"/>
        <sz val="6"/>
        <rFont val="Montserrat"/>
      </rPr>
      <t>(SC4)</t>
    </r>
  </si>
  <si>
    <r>
      <t xml:space="preserve">142,165,495 </t>
    </r>
    <r>
      <rPr>
        <vertAlign val="superscript"/>
        <sz val="6"/>
        <rFont val="Montserrat"/>
      </rPr>
      <t>(SC7)</t>
    </r>
  </si>
  <si>
    <r>
      <t xml:space="preserve">407,576,035 </t>
    </r>
    <r>
      <rPr>
        <vertAlign val="superscript"/>
        <sz val="6"/>
        <rFont val="Montserrat"/>
      </rPr>
      <t>(SC10)</t>
    </r>
  </si>
  <si>
    <r>
      <t xml:space="preserve">2,256,307,977 </t>
    </r>
    <r>
      <rPr>
        <vertAlign val="superscript"/>
        <sz val="6"/>
        <rFont val="Montserrat"/>
      </rPr>
      <t>(SC3)</t>
    </r>
  </si>
  <si>
    <r>
      <t xml:space="preserve">0 </t>
    </r>
    <r>
      <rPr>
        <vertAlign val="superscript"/>
        <sz val="6"/>
        <rFont val="Montserrat"/>
      </rPr>
      <t>(SC4)</t>
    </r>
  </si>
  <si>
    <r>
      <t xml:space="preserve">50,256,953 </t>
    </r>
    <r>
      <rPr>
        <vertAlign val="superscript"/>
        <sz val="6"/>
        <rFont val="Montserrat"/>
      </rPr>
      <t>(SC8)</t>
    </r>
  </si>
  <si>
    <r>
      <t>365,551,379</t>
    </r>
    <r>
      <rPr>
        <vertAlign val="superscript"/>
        <sz val="6"/>
        <rFont val="Montserrat"/>
      </rPr>
      <t xml:space="preserve"> (SC10)</t>
    </r>
  </si>
  <si>
    <r>
      <t>1,651,100,865</t>
    </r>
    <r>
      <rPr>
        <vertAlign val="superscript"/>
        <sz val="6"/>
        <rFont val="Montserrat"/>
      </rPr>
      <t xml:space="preserve"> (SC3)</t>
    </r>
  </si>
  <si>
    <r>
      <t>738,424,473</t>
    </r>
    <r>
      <rPr>
        <vertAlign val="superscript"/>
        <sz val="6"/>
        <rFont val="Montserrat"/>
      </rPr>
      <t>(SC4)</t>
    </r>
  </si>
  <si>
    <r>
      <t xml:space="preserve">84,675,850 </t>
    </r>
    <r>
      <rPr>
        <vertAlign val="superscript"/>
        <sz val="6"/>
        <rFont val="Montserrat"/>
      </rPr>
      <t>(SC8)</t>
    </r>
  </si>
  <si>
    <r>
      <t xml:space="preserve">304,019,387 </t>
    </r>
    <r>
      <rPr>
        <vertAlign val="superscript"/>
        <sz val="6"/>
        <rFont val="Montserrat"/>
      </rPr>
      <t>(SC10)</t>
    </r>
  </si>
  <si>
    <r>
      <t>11,388,944</t>
    </r>
    <r>
      <rPr>
        <vertAlign val="superscript"/>
        <sz val="6"/>
        <rFont val="Montserrat"/>
      </rPr>
      <t>(SC2)</t>
    </r>
  </si>
  <si>
    <r>
      <t>1,819,808,597</t>
    </r>
    <r>
      <rPr>
        <vertAlign val="superscript"/>
        <sz val="6"/>
        <rFont val="Montserrat"/>
      </rPr>
      <t xml:space="preserve"> (SC3)</t>
    </r>
  </si>
  <si>
    <r>
      <t xml:space="preserve">0.50 </t>
    </r>
    <r>
      <rPr>
        <vertAlign val="superscript"/>
        <sz val="6"/>
        <rFont val="Montserrat"/>
      </rPr>
      <t>(SC6)</t>
    </r>
  </si>
  <si>
    <r>
      <t xml:space="preserve">132,074,801 </t>
    </r>
    <r>
      <rPr>
        <vertAlign val="superscript"/>
        <sz val="6"/>
        <rFont val="Montserrat"/>
      </rPr>
      <t>(SC10)</t>
    </r>
  </si>
  <si>
    <r>
      <t>11,874,787</t>
    </r>
    <r>
      <rPr>
        <vertAlign val="superscript"/>
        <sz val="6"/>
        <rFont val="Montserrat"/>
      </rPr>
      <t>(SC2)</t>
    </r>
  </si>
  <si>
    <r>
      <t>2,023,447,006</t>
    </r>
    <r>
      <rPr>
        <vertAlign val="superscript"/>
        <sz val="6"/>
        <rFont val="Montserrat"/>
      </rPr>
      <t xml:space="preserve"> (SC3)</t>
    </r>
  </si>
  <si>
    <r>
      <t>93,473</t>
    </r>
    <r>
      <rPr>
        <vertAlign val="superscript"/>
        <sz val="6"/>
        <rFont val="Montserrat"/>
      </rPr>
      <t>(SC4)</t>
    </r>
  </si>
  <si>
    <r>
      <t xml:space="preserve">0.12 </t>
    </r>
    <r>
      <rPr>
        <vertAlign val="superscript"/>
        <sz val="6"/>
        <rFont val="Montserrat"/>
      </rPr>
      <t>(SC6)</t>
    </r>
  </si>
  <si>
    <r>
      <t>21,461,159</t>
    </r>
    <r>
      <rPr>
        <vertAlign val="superscript"/>
        <sz val="6"/>
        <rFont val="Montserrat"/>
      </rPr>
      <t>(SC8)</t>
    </r>
  </si>
  <si>
    <r>
      <t xml:space="preserve">15,146,008 </t>
    </r>
    <r>
      <rPr>
        <vertAlign val="superscript"/>
        <sz val="6"/>
        <rFont val="Montserrat"/>
      </rPr>
      <t>(SC2)</t>
    </r>
  </si>
  <si>
    <r>
      <t xml:space="preserve">3,747,897,192 </t>
    </r>
    <r>
      <rPr>
        <vertAlign val="superscript"/>
        <sz val="6"/>
        <rFont val="Montserrat"/>
      </rPr>
      <t>(SC3)</t>
    </r>
  </si>
  <si>
    <r>
      <t xml:space="preserve">127,303 </t>
    </r>
    <r>
      <rPr>
        <vertAlign val="superscript"/>
        <sz val="6"/>
        <rFont val="Montserrat"/>
      </rPr>
      <t>(SC4)</t>
    </r>
  </si>
  <si>
    <r>
      <t>47,132,530</t>
    </r>
    <r>
      <rPr>
        <vertAlign val="superscript"/>
        <sz val="6"/>
        <rFont val="Montserrat"/>
      </rPr>
      <t>(SC8)</t>
    </r>
  </si>
  <si>
    <r>
      <t>13,356,043</t>
    </r>
    <r>
      <rPr>
        <vertAlign val="superscript"/>
        <sz val="6"/>
        <rFont val="Montserrat"/>
      </rPr>
      <t>(SC2)</t>
    </r>
  </si>
  <si>
    <r>
      <t xml:space="preserve">1,823,199,395 </t>
    </r>
    <r>
      <rPr>
        <vertAlign val="superscript"/>
        <sz val="6"/>
        <rFont val="Montserrat"/>
      </rPr>
      <t>(SC3)</t>
    </r>
  </si>
  <si>
    <r>
      <t>468,541</t>
    </r>
    <r>
      <rPr>
        <vertAlign val="superscript"/>
        <sz val="6"/>
        <rFont val="Montserrat"/>
      </rPr>
      <t>(SC4)</t>
    </r>
  </si>
  <si>
    <r>
      <t>7,815,051</t>
    </r>
    <r>
      <rPr>
        <vertAlign val="superscript"/>
        <sz val="6"/>
        <rFont val="Montserrat"/>
      </rPr>
      <t xml:space="preserve"> (SC8)</t>
    </r>
  </si>
  <si>
    <r>
      <t xml:space="preserve">310,268,987 </t>
    </r>
    <r>
      <rPr>
        <vertAlign val="superscript"/>
        <sz val="6"/>
        <rFont val="Montserrat"/>
      </rPr>
      <t>(SC9)</t>
    </r>
  </si>
  <si>
    <r>
      <t>0</t>
    </r>
    <r>
      <rPr>
        <vertAlign val="superscript"/>
        <sz val="6"/>
        <rFont val="Montserrat"/>
      </rPr>
      <t>(IM4)</t>
    </r>
  </si>
  <si>
    <r>
      <t xml:space="preserve">2,404,200,000 </t>
    </r>
    <r>
      <rPr>
        <vertAlign val="superscript"/>
        <sz val="6"/>
        <rFont val="Montserrat"/>
      </rPr>
      <t>(IM2)</t>
    </r>
  </si>
  <si>
    <r>
      <t xml:space="preserve">178,038,441 </t>
    </r>
    <r>
      <rPr>
        <vertAlign val="superscript"/>
        <sz val="6"/>
        <rFont val="Montserrat"/>
      </rPr>
      <t>(IM1)</t>
    </r>
  </si>
  <si>
    <r>
      <t xml:space="preserve">1,343,664,498 </t>
    </r>
    <r>
      <rPr>
        <vertAlign val="superscript"/>
        <sz val="6"/>
        <rFont val="Montserrat"/>
      </rPr>
      <t>(IM2)</t>
    </r>
  </si>
  <si>
    <r>
      <t xml:space="preserve">89,817,717 </t>
    </r>
    <r>
      <rPr>
        <vertAlign val="superscript"/>
        <sz val="6"/>
        <rFont val="Montserrat"/>
      </rPr>
      <t>(IM1)</t>
    </r>
  </si>
  <si>
    <r>
      <t xml:space="preserve">1,447,299,904 </t>
    </r>
    <r>
      <rPr>
        <vertAlign val="superscript"/>
        <sz val="6"/>
        <rFont val="Montserrat"/>
      </rPr>
      <t>(IM2)</t>
    </r>
  </si>
  <si>
    <r>
      <t>68,067,985</t>
    </r>
    <r>
      <rPr>
        <vertAlign val="superscript"/>
        <sz val="6"/>
        <rFont val="Montserrat"/>
      </rPr>
      <t>(IS4)</t>
    </r>
  </si>
  <si>
    <r>
      <t xml:space="preserve">1,693,483,071 </t>
    </r>
    <r>
      <rPr>
        <vertAlign val="superscript"/>
        <sz val="6"/>
        <rFont val="Montserrat"/>
      </rPr>
      <t>(IS3)</t>
    </r>
  </si>
  <si>
    <r>
      <t xml:space="preserve">21,124,418 </t>
    </r>
    <r>
      <rPr>
        <vertAlign val="superscript"/>
        <sz val="6"/>
        <rFont val="Montserrat"/>
      </rPr>
      <t>(IS3)</t>
    </r>
  </si>
  <si>
    <r>
      <t xml:space="preserve">1,672,358,653 </t>
    </r>
    <r>
      <rPr>
        <vertAlign val="superscript"/>
        <sz val="6"/>
        <rFont val="Montserrat"/>
      </rPr>
      <t>(IS3)</t>
    </r>
  </si>
  <si>
    <r>
      <t xml:space="preserve">485,341,218 </t>
    </r>
    <r>
      <rPr>
        <vertAlign val="superscript"/>
        <sz val="6"/>
        <rFont val="Montserrat"/>
      </rPr>
      <t>(IS6)</t>
    </r>
  </si>
  <si>
    <r>
      <t xml:space="preserve">20,283,434 </t>
    </r>
    <r>
      <rPr>
        <vertAlign val="superscript"/>
        <sz val="6"/>
        <rFont val="Montserrat"/>
      </rPr>
      <t>(IS5)</t>
    </r>
  </si>
  <si>
    <r>
      <t xml:space="preserve">847,041,180 </t>
    </r>
    <r>
      <rPr>
        <vertAlign val="superscript"/>
        <sz val="6"/>
        <rFont val="Montserrat"/>
      </rPr>
      <t>(IS27)</t>
    </r>
  </si>
  <si>
    <r>
      <t>720,790,012</t>
    </r>
    <r>
      <rPr>
        <vertAlign val="superscript"/>
        <sz val="6"/>
        <rFont val="Montserrat"/>
      </rPr>
      <t xml:space="preserve"> (IS27)</t>
    </r>
  </si>
  <si>
    <r>
      <t>126,251,168</t>
    </r>
    <r>
      <rPr>
        <vertAlign val="superscript"/>
        <sz val="6"/>
        <rFont val="Montserrat"/>
      </rPr>
      <t>(IS27)</t>
    </r>
  </si>
  <si>
    <r>
      <t xml:space="preserve">847,041,180 </t>
    </r>
    <r>
      <rPr>
        <vertAlign val="superscript"/>
        <sz val="6"/>
        <rFont val="Montserrat"/>
      </rPr>
      <t>(IS8)</t>
    </r>
  </si>
  <si>
    <r>
      <t xml:space="preserve">38,097,724 </t>
    </r>
    <r>
      <rPr>
        <vertAlign val="superscript"/>
        <sz val="6"/>
        <rFont val="Montserrat"/>
      </rPr>
      <t>(IS34)</t>
    </r>
  </si>
  <si>
    <r>
      <t xml:space="preserve">218,460,848 </t>
    </r>
    <r>
      <rPr>
        <vertAlign val="superscript"/>
        <sz val="6"/>
        <rFont val="Montserrat"/>
      </rPr>
      <t>(IS6.1)</t>
    </r>
  </si>
  <si>
    <r>
      <t xml:space="preserve">73,116,813  </t>
    </r>
    <r>
      <rPr>
        <vertAlign val="superscript"/>
        <sz val="6"/>
        <rFont val="Montserrat"/>
      </rPr>
      <t>(IS38)</t>
    </r>
  </si>
  <si>
    <r>
      <t xml:space="preserve">81,464,517  </t>
    </r>
    <r>
      <rPr>
        <vertAlign val="superscript"/>
        <sz val="6"/>
        <rFont val="Montserrat"/>
      </rPr>
      <t>(IS35)</t>
    </r>
  </si>
  <si>
    <r>
      <t xml:space="preserve">81,464,517 </t>
    </r>
    <r>
      <rPr>
        <vertAlign val="superscript"/>
        <sz val="6"/>
        <rFont val="Montserrat"/>
      </rPr>
      <t>(IS35)</t>
    </r>
  </si>
  <si>
    <r>
      <t xml:space="preserve">15,777,913 </t>
    </r>
    <r>
      <rPr>
        <vertAlign val="superscript"/>
        <sz val="6"/>
        <rFont val="Montserrat"/>
      </rPr>
      <t>(IS39)</t>
    </r>
  </si>
  <si>
    <r>
      <t xml:space="preserve">112,160,901 </t>
    </r>
    <r>
      <rPr>
        <vertAlign val="superscript"/>
        <sz val="6"/>
        <rFont val="Montserrat"/>
      </rPr>
      <t>(IS36)</t>
    </r>
  </si>
  <si>
    <r>
      <t xml:space="preserve">51,384,286 </t>
    </r>
    <r>
      <rPr>
        <vertAlign val="superscript"/>
        <sz val="6"/>
        <rFont val="Montserrat"/>
      </rPr>
      <t>(IS40)</t>
    </r>
  </si>
  <si>
    <r>
      <t xml:space="preserve">24,835,430 </t>
    </r>
    <r>
      <rPr>
        <vertAlign val="superscript"/>
        <sz val="6"/>
        <rFont val="Montserrat"/>
      </rPr>
      <t>(IS37)</t>
    </r>
  </si>
  <si>
    <r>
      <t>5,954,614</t>
    </r>
    <r>
      <rPr>
        <vertAlign val="superscript"/>
        <sz val="6"/>
        <rFont val="Montserrat"/>
      </rPr>
      <t>(IS41)</t>
    </r>
  </si>
  <si>
    <r>
      <t xml:space="preserve">23,218,390 </t>
    </r>
    <r>
      <rPr>
        <vertAlign val="superscript"/>
        <sz val="6"/>
        <rFont val="Montserrat"/>
      </rPr>
      <t>(IS7)</t>
    </r>
  </si>
  <si>
    <r>
      <t>1,361,182,404</t>
    </r>
    <r>
      <rPr>
        <vertAlign val="superscript"/>
        <sz val="6"/>
        <rFont val="Montserrat"/>
      </rPr>
      <t>(IS27)</t>
    </r>
  </si>
  <si>
    <r>
      <t xml:space="preserve">72,398,590 </t>
    </r>
    <r>
      <rPr>
        <vertAlign val="superscript"/>
        <sz val="6"/>
        <rFont val="Montserrat"/>
      </rPr>
      <t>(IS27)</t>
    </r>
  </si>
  <si>
    <r>
      <t>493,756,463</t>
    </r>
    <r>
      <rPr>
        <vertAlign val="superscript"/>
        <sz val="6"/>
        <rFont val="Montserrat"/>
      </rPr>
      <t>(IS27)</t>
    </r>
  </si>
  <si>
    <r>
      <t>795,027,351</t>
    </r>
    <r>
      <rPr>
        <vertAlign val="superscript"/>
        <sz val="6"/>
        <rFont val="Montserrat"/>
      </rPr>
      <t>(IS27)</t>
    </r>
  </si>
  <si>
    <r>
      <t>203,787,096</t>
    </r>
    <r>
      <rPr>
        <vertAlign val="superscript"/>
        <sz val="6"/>
        <rFont val="Montserrat"/>
      </rPr>
      <t>(IS19)</t>
    </r>
  </si>
  <si>
    <r>
      <t>118,102,092</t>
    </r>
    <r>
      <rPr>
        <vertAlign val="superscript"/>
        <sz val="6"/>
        <rFont val="Montserrat"/>
      </rPr>
      <t>(IS22)</t>
    </r>
  </si>
  <si>
    <r>
      <t xml:space="preserve">851,543,920 </t>
    </r>
    <r>
      <rPr>
        <vertAlign val="superscript"/>
        <sz val="6"/>
        <rFont val="Soberana Sans"/>
        <family val="3"/>
      </rPr>
      <t>(IS33)</t>
    </r>
  </si>
  <si>
    <r>
      <t xml:space="preserve">384,291,164 </t>
    </r>
    <r>
      <rPr>
        <vertAlign val="superscript"/>
        <sz val="6"/>
        <rFont val="Montserrat"/>
      </rPr>
      <t>(IS6)</t>
    </r>
  </si>
  <si>
    <r>
      <t xml:space="preserve">160,834,508 </t>
    </r>
    <r>
      <rPr>
        <vertAlign val="superscript"/>
        <sz val="6"/>
        <rFont val="Montserrat"/>
      </rPr>
      <t>(IS20)</t>
    </r>
  </si>
  <si>
    <r>
      <t>163,002,521</t>
    </r>
    <r>
      <rPr>
        <vertAlign val="superscript"/>
        <sz val="6"/>
        <rFont val="Montserrat"/>
      </rPr>
      <t xml:space="preserve"> (IS26)</t>
    </r>
  </si>
  <si>
    <r>
      <t xml:space="preserve">60,454,135 </t>
    </r>
    <r>
      <rPr>
        <vertAlign val="superscript"/>
        <sz val="6"/>
        <rFont val="Montserrat"/>
      </rPr>
      <t>(IS6)/(IS12)</t>
    </r>
  </si>
  <si>
    <r>
      <t xml:space="preserve">21,582,253 </t>
    </r>
    <r>
      <rPr>
        <vertAlign val="superscript"/>
        <sz val="6"/>
        <rFont val="Montserrat"/>
      </rPr>
      <t>(IS21)</t>
    </r>
  </si>
  <si>
    <r>
      <t>1,388,227,676</t>
    </r>
    <r>
      <rPr>
        <vertAlign val="superscript"/>
        <sz val="6"/>
        <rFont val="Montserrat"/>
      </rPr>
      <t>(IS27)</t>
    </r>
  </si>
  <si>
    <r>
      <t>117,800,775</t>
    </r>
    <r>
      <rPr>
        <vertAlign val="superscript"/>
        <sz val="6"/>
        <rFont val="Montserrat"/>
      </rPr>
      <t>(IS27)</t>
    </r>
  </si>
  <si>
    <r>
      <t>1,062,929,339</t>
    </r>
    <r>
      <rPr>
        <vertAlign val="superscript"/>
        <sz val="6"/>
        <rFont val="Montserrat"/>
      </rPr>
      <t>(IS27)</t>
    </r>
  </si>
  <si>
    <r>
      <t>207,497,562</t>
    </r>
    <r>
      <rPr>
        <vertAlign val="superscript"/>
        <sz val="6"/>
        <rFont val="Montserrat"/>
      </rPr>
      <t>(IS27)</t>
    </r>
  </si>
  <si>
    <r>
      <t xml:space="preserve">183,586,429 </t>
    </r>
    <r>
      <rPr>
        <vertAlign val="superscript"/>
        <sz val="6"/>
        <rFont val="Montserrat"/>
      </rPr>
      <t>(IS11)</t>
    </r>
  </si>
  <si>
    <r>
      <t xml:space="preserve">654,474,693 </t>
    </r>
    <r>
      <rPr>
        <vertAlign val="superscript"/>
        <sz val="6"/>
        <rFont val="Montserrat"/>
      </rPr>
      <t>(IS33)</t>
    </r>
  </si>
  <si>
    <r>
      <t xml:space="preserve">591,114,738 </t>
    </r>
    <r>
      <rPr>
        <vertAlign val="superscript"/>
        <sz val="6"/>
        <rFont val="Montserrat"/>
      </rPr>
      <t>(IS6)</t>
    </r>
  </si>
  <si>
    <r>
      <t>154,083,500</t>
    </r>
    <r>
      <rPr>
        <vertAlign val="superscript"/>
        <sz val="6"/>
        <rFont val="Montserrat"/>
      </rPr>
      <t>(IS6)</t>
    </r>
  </si>
  <si>
    <r>
      <t>321,654,896</t>
    </r>
    <r>
      <rPr>
        <vertAlign val="superscript"/>
        <sz val="6"/>
        <rFont val="Montserrat"/>
      </rPr>
      <t>(IS6)</t>
    </r>
  </si>
  <si>
    <r>
      <t>115,376,342</t>
    </r>
    <r>
      <rPr>
        <vertAlign val="superscript"/>
        <sz val="6"/>
        <rFont val="Montserrat"/>
      </rPr>
      <t>(IS6) (IS12)</t>
    </r>
  </si>
  <si>
    <r>
      <t>21,702,045</t>
    </r>
    <r>
      <rPr>
        <vertAlign val="superscript"/>
        <sz val="6"/>
        <rFont val="Montserrat"/>
      </rPr>
      <t>(IS7)</t>
    </r>
  </si>
  <si>
    <r>
      <t>2,672,203,200</t>
    </r>
    <r>
      <rPr>
        <vertAlign val="superscript"/>
        <sz val="6"/>
        <rFont val="Montserrat"/>
      </rPr>
      <t>(IS27)</t>
    </r>
  </si>
  <si>
    <r>
      <t>35,194,309</t>
    </r>
    <r>
      <rPr>
        <vertAlign val="superscript"/>
        <sz val="6"/>
        <rFont val="Montserrat"/>
      </rPr>
      <t>(IS27)</t>
    </r>
  </si>
  <si>
    <r>
      <t>694,648,080</t>
    </r>
    <r>
      <rPr>
        <vertAlign val="superscript"/>
        <sz val="6"/>
        <rFont val="Montserrat"/>
      </rPr>
      <t>(IS27)</t>
    </r>
  </si>
  <si>
    <r>
      <t>1,932,749,009</t>
    </r>
    <r>
      <rPr>
        <vertAlign val="superscript"/>
        <sz val="6"/>
        <rFont val="Montserrat"/>
      </rPr>
      <t>(IS27)</t>
    </r>
  </si>
  <si>
    <r>
      <t>9,611,802</t>
    </r>
    <r>
      <rPr>
        <vertAlign val="superscript"/>
        <sz val="6"/>
        <rFont val="Montserrat"/>
      </rPr>
      <t>(IS27)</t>
    </r>
  </si>
  <si>
    <r>
      <t xml:space="preserve">268,908,418 </t>
    </r>
    <r>
      <rPr>
        <vertAlign val="superscript"/>
        <sz val="6"/>
        <rFont val="Montserrat"/>
      </rPr>
      <t>(IS28)</t>
    </r>
  </si>
  <si>
    <r>
      <t xml:space="preserve">352,850,668 </t>
    </r>
    <r>
      <rPr>
        <vertAlign val="superscript"/>
        <sz val="6"/>
        <rFont val="Montserrat"/>
      </rPr>
      <t>(IS29)</t>
    </r>
  </si>
  <si>
    <r>
      <t xml:space="preserve">1,681,864,362 </t>
    </r>
    <r>
      <rPr>
        <vertAlign val="superscript"/>
        <sz val="6"/>
        <rFont val="Montserrat"/>
      </rPr>
      <t>(IS33)</t>
    </r>
  </si>
  <si>
    <r>
      <t xml:space="preserve">1,052,333,583 </t>
    </r>
    <r>
      <rPr>
        <vertAlign val="superscript"/>
        <sz val="6"/>
        <rFont val="Montserrat"/>
      </rPr>
      <t>(IS6)</t>
    </r>
  </si>
  <si>
    <r>
      <t xml:space="preserve">1,052,333,583 </t>
    </r>
    <r>
      <rPr>
        <vertAlign val="superscript"/>
        <sz val="6"/>
        <rFont val="Montserrat"/>
      </rPr>
      <t>(IS15)</t>
    </r>
  </si>
  <si>
    <r>
      <t xml:space="preserve">162,679,404 </t>
    </r>
    <r>
      <rPr>
        <vertAlign val="superscript"/>
        <sz val="6"/>
        <rFont val="Montserrat"/>
      </rPr>
      <t>(IS15)</t>
    </r>
  </si>
  <si>
    <r>
      <t xml:space="preserve">695,849,364 </t>
    </r>
    <r>
      <rPr>
        <vertAlign val="superscript"/>
        <sz val="6"/>
        <rFont val="Montserrat"/>
      </rPr>
      <t>(IS32)</t>
    </r>
  </si>
  <si>
    <r>
      <t xml:space="preserve">193,804,815 </t>
    </r>
    <r>
      <rPr>
        <vertAlign val="superscript"/>
        <sz val="6"/>
        <rFont val="Montserrat"/>
      </rPr>
      <t>(IS16)</t>
    </r>
  </si>
  <si>
    <r>
      <t xml:space="preserve">27.43 </t>
    </r>
    <r>
      <rPr>
        <vertAlign val="superscript"/>
        <sz val="6"/>
        <rFont val="Montserrat"/>
      </rPr>
      <t>(IS23)</t>
    </r>
  </si>
  <si>
    <r>
      <t xml:space="preserve">45.31 </t>
    </r>
    <r>
      <rPr>
        <vertAlign val="superscript"/>
        <sz val="6"/>
        <rFont val="Montserrat"/>
      </rPr>
      <t>(IS24)</t>
    </r>
  </si>
  <si>
    <r>
      <t>26.99</t>
    </r>
    <r>
      <rPr>
        <vertAlign val="superscript"/>
        <sz val="6"/>
        <rFont val="Montserrat"/>
      </rPr>
      <t>(IS31)</t>
    </r>
  </si>
  <si>
    <r>
      <t xml:space="preserve">16.02 </t>
    </r>
    <r>
      <rPr>
        <vertAlign val="superscript"/>
        <sz val="6"/>
        <rFont val="Montserrat"/>
      </rPr>
      <t>(IS10)</t>
    </r>
  </si>
  <si>
    <r>
      <t xml:space="preserve">14.06 </t>
    </r>
    <r>
      <rPr>
        <vertAlign val="superscript"/>
        <sz val="6"/>
        <rFont val="Montserrat"/>
      </rPr>
      <t>(IS10)</t>
    </r>
  </si>
  <si>
    <r>
      <t xml:space="preserve">4.12 </t>
    </r>
    <r>
      <rPr>
        <vertAlign val="superscript"/>
        <sz val="6"/>
        <rFont val="Montserrat"/>
      </rPr>
      <t>(IS10)</t>
    </r>
  </si>
  <si>
    <r>
      <t xml:space="preserve">24.15 </t>
    </r>
    <r>
      <rPr>
        <vertAlign val="superscript"/>
        <sz val="6"/>
        <rFont val="Montserrat"/>
      </rPr>
      <t>(IS10)</t>
    </r>
  </si>
  <si>
    <r>
      <t xml:space="preserve">68.67 </t>
    </r>
    <r>
      <rPr>
        <vertAlign val="superscript"/>
        <sz val="6"/>
        <rFont val="Montserrat"/>
      </rPr>
      <t>(IS14)</t>
    </r>
  </si>
  <si>
    <r>
      <t xml:space="preserve">26.27 </t>
    </r>
    <r>
      <rPr>
        <vertAlign val="superscript"/>
        <sz val="6"/>
        <rFont val="Montserrat"/>
      </rPr>
      <t>(IS14)</t>
    </r>
  </si>
  <si>
    <t>2,796.100,173</t>
  </si>
  <si>
    <t>(GB1) Monto erogado correspondiente a tramites, permisos, licencias, contrataciones, proyecto ejecutivo</t>
  </si>
  <si>
    <r>
      <t xml:space="preserve">387,264,910 </t>
    </r>
    <r>
      <rPr>
        <vertAlign val="superscript"/>
        <sz val="6"/>
        <rFont val="Montserrat"/>
      </rPr>
      <t>(GB1)</t>
    </r>
  </si>
  <si>
    <r>
      <t xml:space="preserve">1,234,200,975 </t>
    </r>
    <r>
      <rPr>
        <vertAlign val="superscript"/>
        <sz val="6"/>
        <rFont val="Montserrat"/>
      </rPr>
      <t>(GB2)</t>
    </r>
  </si>
  <si>
    <r>
      <t>1,234,200,975</t>
    </r>
    <r>
      <rPr>
        <vertAlign val="superscript"/>
        <sz val="6"/>
        <rFont val="Montserrat"/>
      </rPr>
      <t xml:space="preserve"> (GB2)</t>
    </r>
  </si>
  <si>
    <t>(GB2)  Monto anual original programado con base en el Contrato firmado en julio 2018.</t>
  </si>
  <si>
    <r>
      <t>(SC10) Los "Montos Totales", en específico, los "Originales", pertenecientes a "Pagos Anuales", corresponden a los montos programados para el año 2019, afectados por factores "</t>
    </r>
    <r>
      <rPr>
        <i/>
        <sz val="6"/>
        <rFont val="Montserrat"/>
      </rPr>
      <t>k</t>
    </r>
    <r>
      <rPr>
        <sz val="6"/>
        <rFont val="Montserrat"/>
      </rPr>
      <t>" propuestos.</t>
    </r>
  </si>
  <si>
    <t>(SC11) No requiere autorización ya que se trata de un proyecto autofinanciable.</t>
  </si>
  <si>
    <t>(SC12) Durante 2017 se ejercen recursos por $ 14´951,727  para (Revisión de Factibilidad de PNS, Justificativo Artículo 14 de la Ley de APP y Agente). Monto actualizado a marzo 2019.</t>
  </si>
  <si>
    <r>
      <t xml:space="preserve">13,520,355 </t>
    </r>
    <r>
      <rPr>
        <vertAlign val="superscript"/>
        <sz val="6"/>
        <rFont val="Montserrat"/>
      </rPr>
      <t>(SC8)</t>
    </r>
  </si>
  <si>
    <r>
      <t>176,862,041</t>
    </r>
    <r>
      <rPr>
        <vertAlign val="superscript"/>
        <sz val="6"/>
        <rFont val="Montserrat"/>
      </rPr>
      <t>(SC10)</t>
    </r>
  </si>
  <si>
    <r>
      <t xml:space="preserve">385,953,581 </t>
    </r>
    <r>
      <rPr>
        <vertAlign val="superscript"/>
        <sz val="6"/>
        <rFont val="Montserrat"/>
      </rPr>
      <t>(SC10)</t>
    </r>
  </si>
  <si>
    <r>
      <t xml:space="preserve">18,946,801 </t>
    </r>
    <r>
      <rPr>
        <vertAlign val="superscript"/>
        <sz val="6"/>
        <rFont val="Montserrat"/>
      </rPr>
      <t>(SC12)</t>
    </r>
  </si>
  <si>
    <r>
      <t xml:space="preserve">Red Compartida </t>
    </r>
    <r>
      <rPr>
        <vertAlign val="superscript"/>
        <sz val="6"/>
        <rFont val="Montserrat"/>
      </rPr>
      <t>(RC1)</t>
    </r>
  </si>
  <si>
    <r>
      <t xml:space="preserve">7,500,000,000 </t>
    </r>
    <r>
      <rPr>
        <vertAlign val="superscript"/>
        <sz val="6"/>
        <rFont val="Montserrat"/>
      </rPr>
      <t>(RC2)</t>
    </r>
  </si>
  <si>
    <t xml:space="preserve">(RC2) De conformidad con el Numeral 4.7.4.2 páginas 18 y 19 de las Bases del Concurso Internacional, el monto de inversión mínimo del proyecto en Pesos es de $7,500,000,000 MXN. La información se encuentra disponible en http://www.sct.gob.mx/red-compartida/bases-internacionales.html
</t>
  </si>
  <si>
    <t xml:space="preserve">(RC3) El reporte de avance físico se hace con base anual, https://promtel.gob.mx/paginainicio/redcompartida/proyecto/?page_id=190 </t>
  </si>
  <si>
    <r>
      <t>32.00</t>
    </r>
    <r>
      <rPr>
        <vertAlign val="superscript"/>
        <sz val="6"/>
        <rFont val="Montserrat"/>
      </rPr>
      <t xml:space="preserve"> (RC3)</t>
    </r>
  </si>
  <si>
    <r>
      <t xml:space="preserve">1,031,937,267 </t>
    </r>
    <r>
      <rPr>
        <b/>
        <vertAlign val="superscript"/>
        <sz val="6"/>
        <rFont val="Montserrat"/>
      </rPr>
      <t xml:space="preserve"> </t>
    </r>
    <r>
      <rPr>
        <vertAlign val="superscript"/>
        <sz val="6"/>
        <rFont val="Montserrat"/>
      </rPr>
      <t>(ST1)</t>
    </r>
  </si>
  <si>
    <r>
      <t xml:space="preserve">138,634,848 </t>
    </r>
    <r>
      <rPr>
        <vertAlign val="superscript"/>
        <sz val="6"/>
        <rFont val="Soberana Sans"/>
        <family val="3"/>
      </rPr>
      <t>(ST2)</t>
    </r>
  </si>
  <si>
    <r>
      <t xml:space="preserve">504,724,141 </t>
    </r>
    <r>
      <rPr>
        <vertAlign val="superscript"/>
        <sz val="6"/>
        <rFont val="Soberana Sans"/>
        <family val="3"/>
      </rPr>
      <t>(ST3)</t>
    </r>
  </si>
  <si>
    <r>
      <t xml:space="preserve">13,228,435 </t>
    </r>
    <r>
      <rPr>
        <vertAlign val="superscript"/>
        <sz val="6"/>
        <rFont val="Soberana Sans"/>
        <family val="3"/>
      </rPr>
      <t>(ST5)</t>
    </r>
  </si>
  <si>
    <r>
      <t xml:space="preserve">388,578,278 </t>
    </r>
    <r>
      <rPr>
        <vertAlign val="superscript"/>
        <sz val="6"/>
        <rFont val="Soberana Sans"/>
        <family val="3"/>
      </rPr>
      <t>(ST4)</t>
    </r>
  </si>
  <si>
    <r>
      <t xml:space="preserve">N/A </t>
    </r>
    <r>
      <rPr>
        <vertAlign val="superscript"/>
        <sz val="6"/>
        <rFont val="Soberana Sans"/>
        <family val="3"/>
      </rPr>
      <t>(ST6)</t>
    </r>
  </si>
  <si>
    <r>
      <t xml:space="preserve">18,910,000 </t>
    </r>
    <r>
      <rPr>
        <vertAlign val="superscript"/>
        <sz val="6"/>
        <rFont val="Montserrat"/>
      </rPr>
      <t>(CO1)</t>
    </r>
  </si>
  <si>
    <r>
      <t xml:space="preserve">0 </t>
    </r>
    <r>
      <rPr>
        <vertAlign val="superscript"/>
        <sz val="6"/>
        <rFont val="Montserrat"/>
      </rPr>
      <t>(CO2)</t>
    </r>
  </si>
  <si>
    <t>(ST1) El monto autorizado del proyecto es de $1'031.0 millones de pesos de 2018.  La inversión mínima establecida en las bases de Licitación, y ratificada mediante la firma del Contrato APP es de $1'182.8 millones de pesos de 2018. El monto total de inversión máxima establecida en la oferta económica ganadora del desarrollador KINGU MEXICANA, S.A.P.I de C.V. fue de: 1'287.8 millones de pesos con IVA. Monto de inversión que incorporando los gastos de financiamiento por los siguientes conceptos: Intereses durante la construcción, Comisiones de crédito Senior y IVA de Comisiones de crédito Senior, asciende a 1'328.9 millones de pesos (Cifras en pesos de 2018).</t>
  </si>
  <si>
    <r>
      <t xml:space="preserve">98.98 </t>
    </r>
    <r>
      <rPr>
        <vertAlign val="superscript"/>
        <sz val="6"/>
        <rFont val="Montserrat"/>
      </rPr>
      <t>(SC6)</t>
    </r>
  </si>
  <si>
    <r>
      <t xml:space="preserve">91.98 </t>
    </r>
    <r>
      <rPr>
        <vertAlign val="superscript"/>
        <sz val="6"/>
        <rFont val="Montserrat"/>
      </rPr>
      <t>(SC6)</t>
    </r>
  </si>
  <si>
    <r>
      <t xml:space="preserve">61.27 </t>
    </r>
    <r>
      <rPr>
        <vertAlign val="superscript"/>
        <sz val="6"/>
        <rFont val="Montserrat"/>
      </rPr>
      <t>(SC6)</t>
    </r>
  </si>
  <si>
    <r>
      <t xml:space="preserve">55.18 </t>
    </r>
    <r>
      <rPr>
        <vertAlign val="superscript"/>
        <sz val="6"/>
        <rFont val="Montserrat"/>
      </rPr>
      <t>(SC6)</t>
    </r>
  </si>
  <si>
    <r>
      <t xml:space="preserve">18.20 </t>
    </r>
    <r>
      <rPr>
        <vertAlign val="superscript"/>
        <sz val="6"/>
        <rFont val="Montserrat"/>
      </rPr>
      <t>(SC6)</t>
    </r>
  </si>
  <si>
    <r>
      <t xml:space="preserve">25.27 </t>
    </r>
    <r>
      <rPr>
        <vertAlign val="superscript"/>
        <sz val="6"/>
        <rFont val="Montserrat"/>
      </rPr>
      <t>(SC6)</t>
    </r>
  </si>
  <si>
    <r>
      <t xml:space="preserve">5.11 </t>
    </r>
    <r>
      <rPr>
        <vertAlign val="superscript"/>
        <sz val="6"/>
        <rFont val="Montserrat"/>
      </rPr>
      <t>(SC6)</t>
    </r>
  </si>
  <si>
    <r>
      <t xml:space="preserve">5.53 </t>
    </r>
    <r>
      <rPr>
        <vertAlign val="superscript"/>
        <sz val="6"/>
        <rFont val="Montserrat"/>
      </rPr>
      <t>(SC6)</t>
    </r>
  </si>
  <si>
    <r>
      <t xml:space="preserve">100.00 </t>
    </r>
    <r>
      <rPr>
        <vertAlign val="superscript"/>
        <sz val="6"/>
        <rFont val="Montserrat"/>
      </rPr>
      <t>(IS10)</t>
    </r>
  </si>
  <si>
    <r>
      <t>0.00</t>
    </r>
    <r>
      <rPr>
        <vertAlign val="superscript"/>
        <sz val="6"/>
        <rFont val="Montserrat"/>
      </rPr>
      <t xml:space="preserve"> (SC7)</t>
    </r>
  </si>
  <si>
    <r>
      <t xml:space="preserve">6.00 </t>
    </r>
    <r>
      <rPr>
        <vertAlign val="superscript"/>
        <sz val="6"/>
        <rFont val="Montserrat"/>
      </rPr>
      <t>(SC7)</t>
    </r>
  </si>
  <si>
    <r>
      <t xml:space="preserve">20.25 </t>
    </r>
    <r>
      <rPr>
        <vertAlign val="superscript"/>
        <sz val="6"/>
        <rFont val="Montserrat"/>
      </rPr>
      <t>(SC7)</t>
    </r>
  </si>
  <si>
    <r>
      <t>40.70</t>
    </r>
    <r>
      <rPr>
        <vertAlign val="superscript"/>
        <sz val="6"/>
        <rFont val="Montserrat"/>
      </rPr>
      <t xml:space="preserve"> (SC7)</t>
    </r>
  </si>
  <si>
    <r>
      <t xml:space="preserve">47.52 </t>
    </r>
    <r>
      <rPr>
        <vertAlign val="superscript"/>
        <sz val="6"/>
        <rFont val="Montserrat"/>
      </rPr>
      <t>(SC7)</t>
    </r>
  </si>
  <si>
    <r>
      <t>34.30</t>
    </r>
    <r>
      <rPr>
        <vertAlign val="superscript"/>
        <sz val="6"/>
        <rFont val="Montserrat"/>
      </rPr>
      <t xml:space="preserve"> (SC7)</t>
    </r>
  </si>
  <si>
    <r>
      <t xml:space="preserve">146,155,500 </t>
    </r>
    <r>
      <rPr>
        <vertAlign val="superscript"/>
        <sz val="6"/>
        <rFont val="Montserrat"/>
      </rPr>
      <t>(GB1)</t>
    </r>
  </si>
  <si>
    <r>
      <t xml:space="preserve">14,649,253 </t>
    </r>
    <r>
      <rPr>
        <vertAlign val="superscript"/>
        <sz val="6"/>
        <rFont val="Montserrat"/>
      </rPr>
      <t>(SC2)</t>
    </r>
  </si>
  <si>
    <r>
      <t xml:space="preserve">17,320,061 </t>
    </r>
    <r>
      <rPr>
        <vertAlign val="superscript"/>
        <sz val="6"/>
        <rFont val="Montserrat"/>
      </rPr>
      <t>(SC2)</t>
    </r>
  </si>
  <si>
    <r>
      <t xml:space="preserve">17,246,727 </t>
    </r>
    <r>
      <rPr>
        <vertAlign val="superscript"/>
        <sz val="6"/>
        <rFont val="Montserrat"/>
      </rPr>
      <t>(SC2)</t>
    </r>
  </si>
  <si>
    <t>(SC1) Durante 2015 se ejercieron recursos por $ 4´050,000 y para 2016 se ejercieron $6´461,200 (Factibilidad, Justificativo Artículo 14 de la Ley de APP y Agente).  Cifras actualizadas a pesos 2019.</t>
  </si>
  <si>
    <r>
      <t xml:space="preserve">9.43 </t>
    </r>
    <r>
      <rPr>
        <vertAlign val="superscript"/>
        <sz val="6"/>
        <rFont val="Montserrat"/>
      </rPr>
      <t>(SC7)</t>
    </r>
  </si>
  <si>
    <r>
      <t xml:space="preserve">72.3 </t>
    </r>
    <r>
      <rPr>
        <vertAlign val="superscript"/>
        <sz val="6"/>
        <rFont val="Montserrat"/>
      </rPr>
      <t>(IS14)</t>
    </r>
  </si>
  <si>
    <t>El proyecto atendera la carretera federal Mex-200, Arriaga- Tapachula, con una longitud lineal de 236.5 kms y 486.9 kms de longitud equivalente, cubriendo parte del estado de Chiapas. El proyecto consiste en la Reconstrucción y Rehabilitación del tramo, puentes y estructuras de la vialidad arriba señalada en los primeros dos años y medio, así como su conservación periódica y rutinaria de la misma para el resto del periodo del contrato.</t>
  </si>
  <si>
    <t>El proyecto que va de Tampico- Ciudad Victoria consta de una longitud lineal de 224.88 km y 279.21 km de longitud equivalente, atendiendo parte del estado de Tamaulipas. El proyecto consiste en la Reconstrucción y Rehabilitación del tramo, los puentes y estructuras de la vialidad arriba señalada en los primeros dos años y medio, así como su conservación periódica y rutinaria de la misma para el resto del periodo del contrato.</t>
  </si>
  <si>
    <t>Adquisición de equipos de observación con instrumentación de tecnología reciente para medir variables meteorológicas.</t>
  </si>
  <si>
    <t>(b) Iniciativa Pública o Propuesta No Solicitada.</t>
  </si>
  <si>
    <t xml:space="preserve">(c)  El monto total de inversión del proyecto corresponde al de inversión aprobado (PEF) y, en su caso, modificado, para el desarrollo de la infraestructura relacionada con el proyecto de Asociación Público Privada erogada por el sector privado. </t>
  </si>
  <si>
    <t>En esta etapa se realizaron los estudios de preparación del proyecto, como son los estudios técnicos, legales, ambientales, económicos y financieros señalados en el artículo 14 de Ley de APP, así como, aquellos vinculados al proceso licitatorio. Adicionalmente en esta etapa se erogaron recursos para: 1. Gestiones de las autorizaciones financieras necesarias. 2. Preparación e integración de bases de licitación, evaluación de propuestas, dictamen para el fallo de adjudicación y contratación. 3. Trabajos para la remoción del mural "La mujer y la medicina en la historia de México" de José Chávez Morado.
4. Costo del acompañamiento del INAH en las excavaciones.</t>
  </si>
  <si>
    <r>
      <t>0.00</t>
    </r>
    <r>
      <rPr>
        <vertAlign val="superscript"/>
        <sz val="6"/>
        <rFont val="Montserrat"/>
      </rPr>
      <t>(IM6)</t>
    </r>
  </si>
  <si>
    <r>
      <t>100.00</t>
    </r>
    <r>
      <rPr>
        <vertAlign val="superscript"/>
        <sz val="6"/>
        <rFont val="Montserrat"/>
      </rPr>
      <t>(IS13)</t>
    </r>
  </si>
  <si>
    <r>
      <t xml:space="preserve">N/A </t>
    </r>
    <r>
      <rPr>
        <vertAlign val="superscript"/>
        <sz val="6"/>
        <rFont val="Montserrat"/>
      </rPr>
      <t>(SC11)</t>
    </r>
  </si>
  <si>
    <t>(ST2) Derivado del tiempo empleado en el proceso licitatorio el monto de inversión prevista a realizarce en 2018 disminuyó a $138,634,849 pesos de 2018.</t>
  </si>
  <si>
    <r>
      <t xml:space="preserve">Fecha de autorización por la CIGPFD </t>
    </r>
    <r>
      <rPr>
        <b/>
        <vertAlign val="superscript"/>
        <sz val="8"/>
        <color rgb="FFF2F2F2"/>
        <rFont val="Montserrat"/>
      </rPr>
      <t>(a)</t>
    </r>
  </si>
  <si>
    <r>
      <t xml:space="preserve">Origen del Proyecto </t>
    </r>
    <r>
      <rPr>
        <b/>
        <vertAlign val="superscript"/>
        <sz val="8"/>
        <color rgb="FFF2F2F2"/>
        <rFont val="Montserrat"/>
      </rPr>
      <t>(b)</t>
    </r>
  </si>
  <si>
    <r>
      <t xml:space="preserve">Monto Total de Inversión </t>
    </r>
    <r>
      <rPr>
        <b/>
        <vertAlign val="superscript"/>
        <sz val="8"/>
        <color rgb="FFF2F2F2"/>
        <rFont val="Montserrat"/>
      </rPr>
      <t>(c)</t>
    </r>
  </si>
  <si>
    <t xml:space="preserve">
2,435,830,658
</t>
  </si>
  <si>
    <t xml:space="preserve">
2,435,830,658 
</t>
  </si>
  <si>
    <t>ANEXO XX AVANCE FÍSICO Y FINANCIERO DE LOS PROGRAMAS Y PROYECTOS DE INVERSIÓN BAJO EL ESQUEMA DE ASOCIACIÓN PÚBLICO PRIVADA</t>
  </si>
  <si>
    <t>Información Financiera
 (pesos)</t>
  </si>
  <si>
    <t>(IS15) Promedio Anual de las Tarifas 1 y 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</si>
</sst>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6" formatCode="&quot;$&quot;#,##0;[Red]\-&quot;$&quot;#,##0"/>
    <numFmt numFmtId="44" formatCode="_-&quot;$&quot;* #,##0.00_-;\-&quot;$&quot;* #,##0.00_-;_-&quot;$&quot;* &quot;-&quot;??_-;_-@_-"/>
    <numFmt numFmtId="43" formatCode="_-* #,##0.00_-;\-* #,##0.00_-;_-* &quot;-&quot;??_-;_-@_-"/>
    <numFmt numFmtId="164" formatCode="0.0"/>
    <numFmt numFmtId="165" formatCode="#,##0.0000"/>
    <numFmt numFmtId="166" formatCode="#,##0.0"/>
    <numFmt numFmtId="167" formatCode="_-* #,##0_-;\-* #,##0_-;_-* &quot;-&quot;??_-;_-@_-"/>
    <numFmt numFmtId="168" formatCode="#,##0_ ;\-#,##0\ "/>
  </numFmts>
  <fonts count="32" x14ac:knownFonts="1">
    <font>
      <sz val="11"/>
      <color theme="1"/>
      <name val="Calibri"/>
      <family val="2"/>
      <scheme val="minor"/>
    </font>
    <font>
      <sz val="11"/>
      <color theme="1"/>
      <name val="Calibri"/>
      <family val="2"/>
      <scheme val="minor"/>
    </font>
    <font>
      <sz val="11"/>
      <name val="Montserrat"/>
    </font>
    <font>
      <b/>
      <sz val="14"/>
      <color rgb="FFF2FFFF"/>
      <name val="Montserrat"/>
    </font>
    <font>
      <b/>
      <sz val="14"/>
      <name val="Montserrat"/>
    </font>
    <font>
      <b/>
      <sz val="12"/>
      <name val="Montserrat"/>
    </font>
    <font>
      <sz val="12"/>
      <name val="Montserrat"/>
    </font>
    <font>
      <b/>
      <sz val="10"/>
      <name val="Montserrat"/>
    </font>
    <font>
      <b/>
      <sz val="8"/>
      <color rgb="FFF2F2F2"/>
      <name val="Montserrat"/>
    </font>
    <font>
      <b/>
      <sz val="8"/>
      <color rgb="FFFFFFFF"/>
      <name val="Montserrat"/>
    </font>
    <font>
      <sz val="5"/>
      <name val="Montserrat"/>
    </font>
    <font>
      <sz val="6.5"/>
      <name val="Montserrat"/>
    </font>
    <font>
      <sz val="6"/>
      <name val="Montserrat"/>
    </font>
    <font>
      <b/>
      <sz val="6"/>
      <name val="Montserrat"/>
    </font>
    <font>
      <b/>
      <sz val="6.5"/>
      <name val="Montserrat"/>
    </font>
    <font>
      <sz val="8"/>
      <name val="Montserrat"/>
    </font>
    <font>
      <i/>
      <sz val="6"/>
      <name val="Montserrat"/>
    </font>
    <font>
      <b/>
      <sz val="5"/>
      <name val="Montserrat"/>
    </font>
    <font>
      <sz val="6"/>
      <name val="Monserrat"/>
    </font>
    <font>
      <b/>
      <sz val="6"/>
      <name val="Monserrat"/>
    </font>
    <font>
      <sz val="6"/>
      <name val="Soberana Sans"/>
      <family val="3"/>
    </font>
    <font>
      <vertAlign val="superscript"/>
      <sz val="6"/>
      <name val="Montserrat"/>
    </font>
    <font>
      <sz val="6"/>
      <color theme="1"/>
      <name val="Calibri"/>
      <family val="2"/>
      <scheme val="minor"/>
    </font>
    <font>
      <b/>
      <vertAlign val="superscript"/>
      <sz val="6"/>
      <name val="Montserrat"/>
    </font>
    <font>
      <vertAlign val="superscript"/>
      <sz val="6"/>
      <name val="Soberana Sans"/>
      <family val="3"/>
    </font>
    <font>
      <sz val="6"/>
      <name val="Calibri"/>
      <family val="2"/>
      <scheme val="minor"/>
    </font>
    <font>
      <b/>
      <sz val="8"/>
      <name val="Montserrat"/>
    </font>
    <font>
      <sz val="11"/>
      <name val="Calibri"/>
      <family val="2"/>
      <scheme val="minor"/>
    </font>
    <font>
      <b/>
      <sz val="14"/>
      <color rgb="FFA39E9E"/>
      <name val="Montserrat"/>
    </font>
    <font>
      <b/>
      <sz val="8"/>
      <color theme="0"/>
      <name val="Montserrat"/>
    </font>
    <font>
      <b/>
      <vertAlign val="superscript"/>
      <sz val="8"/>
      <color rgb="FFF2F2F2"/>
      <name val="Montserrat"/>
    </font>
    <font>
      <sz val="8"/>
      <color rgb="FFF2F2F2"/>
      <name val="Montserrat"/>
    </font>
  </fonts>
  <fills count="8">
    <fill>
      <patternFill patternType="none"/>
    </fill>
    <fill>
      <patternFill patternType="gray125"/>
    </fill>
    <fill>
      <patternFill patternType="solid">
        <fgColor theme="0"/>
        <bgColor indexed="64"/>
      </patternFill>
    </fill>
    <fill>
      <patternFill patternType="solid">
        <fgColor rgb="FFD4C19C"/>
        <bgColor indexed="64"/>
      </patternFill>
    </fill>
    <fill>
      <patternFill patternType="solid">
        <fgColor rgb="FFFFFFFF"/>
      </patternFill>
    </fill>
    <fill>
      <patternFill patternType="solid">
        <fgColor rgb="FFB38E5D"/>
        <bgColor indexed="64"/>
      </patternFill>
    </fill>
    <fill>
      <patternFill patternType="solid">
        <fgColor rgb="FFF2F2F2"/>
        <bgColor indexed="64"/>
      </patternFill>
    </fill>
    <fill>
      <patternFill patternType="solid">
        <fgColor theme="0" tint="-4.9989318521683403E-2"/>
        <bgColor indexed="64"/>
      </patternFill>
    </fill>
  </fills>
  <borders count="9">
    <border>
      <left/>
      <right/>
      <top/>
      <bottom/>
      <diagonal/>
    </border>
    <border>
      <left style="medium">
        <color rgb="FFF2F2F2"/>
      </left>
      <right style="medium">
        <color rgb="FFF2F2F2"/>
      </right>
      <top style="medium">
        <color rgb="FFF2F2F2"/>
      </top>
      <bottom style="medium">
        <color rgb="FFF2F2F2"/>
      </bottom>
      <diagonal/>
    </border>
    <border>
      <left/>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top/>
      <bottom style="medium">
        <color theme="0"/>
      </bottom>
      <diagonal/>
    </border>
    <border>
      <left style="medium">
        <color theme="0"/>
      </left>
      <right style="medium">
        <color theme="0"/>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top style="medium">
        <color theme="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121">
    <xf numFmtId="0" fontId="0" fillId="0" borderId="0" xfId="0"/>
    <xf numFmtId="0" fontId="12" fillId="6" borderId="0" xfId="0" applyFont="1" applyFill="1" applyBorder="1" applyAlignment="1">
      <alignment vertical="top"/>
    </xf>
    <xf numFmtId="0" fontId="12" fillId="6" borderId="0" xfId="0" applyFont="1" applyFill="1" applyAlignment="1">
      <alignment horizontal="left" vertical="top"/>
    </xf>
    <xf numFmtId="0" fontId="20" fillId="6" borderId="0" xfId="0" applyFont="1" applyFill="1" applyAlignment="1">
      <alignment vertical="top"/>
    </xf>
    <xf numFmtId="0" fontId="27" fillId="2" borderId="0" xfId="0" applyFont="1" applyFill="1" applyAlignment="1">
      <alignment horizontal="justify"/>
    </xf>
    <xf numFmtId="0" fontId="0" fillId="2" borderId="0" xfId="0" applyFill="1" applyAlignment="1">
      <alignment horizontal="justify"/>
    </xf>
    <xf numFmtId="4" fontId="12" fillId="6" borderId="2" xfId="0" quotePrefix="1" applyNumberFormat="1" applyFont="1" applyFill="1" applyBorder="1" applyAlignment="1">
      <alignment horizontal="center" vertical="center"/>
    </xf>
    <xf numFmtId="0" fontId="29" fillId="5" borderId="0" xfId="0" applyFont="1" applyFill="1" applyBorder="1" applyAlignment="1"/>
    <xf numFmtId="0" fontId="29" fillId="5" borderId="0" xfId="0" applyFont="1" applyFill="1" applyBorder="1" applyAlignment="1" applyProtection="1">
      <protection locked="0"/>
    </xf>
    <xf numFmtId="0" fontId="28" fillId="4" borderId="0" xfId="0" applyFont="1" applyFill="1" applyBorder="1" applyAlignment="1">
      <alignment vertical="center"/>
    </xf>
    <xf numFmtId="0" fontId="5" fillId="2" borderId="0" xfId="0" applyFont="1" applyFill="1" applyBorder="1" applyAlignment="1" applyProtection="1">
      <alignment horizontal="left" vertical="center"/>
      <protection locked="0"/>
    </xf>
    <xf numFmtId="0" fontId="2" fillId="2" borderId="0" xfId="0" applyFont="1" applyFill="1" applyBorder="1" applyAlignment="1" applyProtection="1">
      <protection locked="0"/>
    </xf>
    <xf numFmtId="0" fontId="2" fillId="0" borderId="0" xfId="0" applyFont="1" applyFill="1" applyBorder="1" applyAlignment="1"/>
    <xf numFmtId="0" fontId="2" fillId="2" borderId="0" xfId="0" applyFont="1" applyFill="1" applyBorder="1" applyAlignment="1"/>
    <xf numFmtId="0" fontId="0" fillId="2" borderId="0" xfId="0" applyFill="1" applyBorder="1" applyAlignment="1"/>
    <xf numFmtId="0" fontId="6" fillId="2" borderId="0" xfId="0" applyFont="1" applyFill="1" applyBorder="1" applyAlignment="1" applyProtection="1">
      <alignment vertical="center"/>
      <protection locked="0"/>
    </xf>
    <xf numFmtId="4" fontId="2" fillId="2" borderId="0" xfId="0" applyNumberFormat="1" applyFont="1" applyFill="1" applyBorder="1" applyAlignment="1"/>
    <xf numFmtId="0" fontId="7" fillId="2" borderId="0" xfId="0" applyFont="1" applyFill="1" applyBorder="1" applyAlignment="1"/>
    <xf numFmtId="0" fontId="9" fillId="5" borderId="6" xfId="0" applyFont="1" applyFill="1" applyBorder="1" applyAlignment="1">
      <alignment horizontal="left"/>
    </xf>
    <xf numFmtId="0" fontId="13" fillId="6" borderId="0" xfId="0" applyFont="1" applyFill="1" applyBorder="1" applyAlignment="1">
      <alignment horizontal="center" vertical="center"/>
    </xf>
    <xf numFmtId="0" fontId="13" fillId="6" borderId="0" xfId="0" applyFont="1" applyFill="1" applyBorder="1" applyAlignment="1">
      <alignment horizontal="justify" vertical="center"/>
    </xf>
    <xf numFmtId="3" fontId="13" fillId="6" borderId="0" xfId="1" applyNumberFormat="1" applyFont="1" applyFill="1" applyBorder="1" applyAlignment="1">
      <alignment horizontal="center" vertical="center"/>
    </xf>
    <xf numFmtId="3" fontId="13" fillId="6" borderId="0" xfId="0" applyNumberFormat="1" applyFont="1" applyFill="1" applyBorder="1" applyAlignment="1">
      <alignment horizontal="center" vertical="center"/>
    </xf>
    <xf numFmtId="3" fontId="13" fillId="6" borderId="0" xfId="4" applyNumberFormat="1" applyFont="1" applyFill="1" applyBorder="1" applyAlignment="1">
      <alignment horizontal="center" vertical="center"/>
    </xf>
    <xf numFmtId="0" fontId="22" fillId="2" borderId="0" xfId="0" applyFont="1" applyFill="1" applyBorder="1" applyAlignment="1"/>
    <xf numFmtId="0" fontId="12" fillId="6" borderId="2" xfId="0" applyFont="1" applyFill="1" applyBorder="1" applyAlignment="1">
      <alignment horizontal="center" vertical="center"/>
    </xf>
    <xf numFmtId="0" fontId="12" fillId="6" borderId="2" xfId="0" applyFont="1" applyFill="1" applyBorder="1" applyAlignment="1">
      <alignment horizontal="justify" vertical="center"/>
    </xf>
    <xf numFmtId="168" fontId="12" fillId="6" borderId="2" xfId="4" applyNumberFormat="1" applyFont="1" applyFill="1" applyBorder="1" applyAlignment="1">
      <alignment horizontal="center" vertical="center"/>
    </xf>
    <xf numFmtId="3" fontId="12" fillId="6" borderId="2" xfId="0" applyNumberFormat="1" applyFont="1" applyFill="1" applyBorder="1" applyAlignment="1">
      <alignment horizontal="center" vertical="center"/>
    </xf>
    <xf numFmtId="3" fontId="12" fillId="7" borderId="2" xfId="4" applyNumberFormat="1" applyFont="1" applyFill="1" applyBorder="1" applyAlignment="1">
      <alignment horizontal="center" vertical="center"/>
    </xf>
    <xf numFmtId="2" fontId="12" fillId="6" borderId="2" xfId="1" applyNumberFormat="1" applyFont="1" applyFill="1" applyBorder="1" applyAlignment="1">
      <alignment horizontal="center" vertical="center"/>
    </xf>
    <xf numFmtId="2" fontId="12" fillId="6" borderId="2" xfId="0" applyNumberFormat="1" applyFont="1" applyFill="1" applyBorder="1" applyAlignment="1">
      <alignment horizontal="center" vertical="center"/>
    </xf>
    <xf numFmtId="2" fontId="12" fillId="7" borderId="2" xfId="1" applyNumberFormat="1" applyFont="1" applyFill="1" applyBorder="1" applyAlignment="1">
      <alignment horizontal="center" vertical="center"/>
    </xf>
    <xf numFmtId="0" fontId="25" fillId="2" borderId="2" xfId="0" applyFont="1" applyFill="1" applyBorder="1" applyAlignment="1"/>
    <xf numFmtId="0" fontId="26" fillId="5" borderId="0" xfId="0" applyFont="1" applyFill="1" applyBorder="1" applyAlignment="1">
      <alignment horizontal="left"/>
    </xf>
    <xf numFmtId="0" fontId="15" fillId="2" borderId="0" xfId="0" applyFont="1" applyFill="1" applyBorder="1" applyAlignment="1"/>
    <xf numFmtId="0" fontId="25" fillId="2" borderId="0" xfId="0" applyFont="1" applyFill="1" applyBorder="1" applyAlignment="1"/>
    <xf numFmtId="4" fontId="12" fillId="6" borderId="2" xfId="0" applyNumberFormat="1" applyFont="1" applyFill="1" applyBorder="1" applyAlignment="1">
      <alignment horizontal="justify" vertical="center"/>
    </xf>
    <xf numFmtId="3" fontId="12" fillId="6" borderId="2" xfId="4" applyNumberFormat="1" applyFont="1" applyFill="1" applyBorder="1" applyAlignment="1">
      <alignment horizontal="center" vertical="center"/>
    </xf>
    <xf numFmtId="1" fontId="12" fillId="6" borderId="2" xfId="1" applyNumberFormat="1" applyFont="1" applyFill="1" applyBorder="1" applyAlignment="1">
      <alignment horizontal="center" vertical="center"/>
    </xf>
    <xf numFmtId="0" fontId="12" fillId="7" borderId="2" xfId="0" applyFont="1" applyFill="1" applyBorder="1" applyAlignment="1">
      <alignment horizontal="center" vertical="center"/>
    </xf>
    <xf numFmtId="168" fontId="12" fillId="7" borderId="2" xfId="4" applyNumberFormat="1" applyFont="1" applyFill="1" applyBorder="1" applyAlignment="1">
      <alignment horizontal="center" vertical="center"/>
    </xf>
    <xf numFmtId="167" fontId="12" fillId="6" borderId="2" xfId="1" applyNumberFormat="1" applyFont="1" applyFill="1" applyBorder="1" applyAlignment="1">
      <alignment horizontal="center" vertical="center"/>
    </xf>
    <xf numFmtId="3" fontId="12" fillId="6" borderId="2" xfId="2" applyNumberFormat="1" applyFont="1" applyFill="1" applyBorder="1" applyAlignment="1">
      <alignment horizontal="center" vertical="center"/>
    </xf>
    <xf numFmtId="4" fontId="12" fillId="6" borderId="2" xfId="2" applyNumberFormat="1" applyFont="1" applyFill="1" applyBorder="1" applyAlignment="1">
      <alignment horizontal="center" vertical="center"/>
    </xf>
    <xf numFmtId="6" fontId="12" fillId="7" borderId="2" xfId="0" applyNumberFormat="1" applyFont="1" applyFill="1" applyBorder="1" applyAlignment="1">
      <alignment horizontal="center" vertical="center"/>
    </xf>
    <xf numFmtId="44" fontId="12" fillId="7" borderId="2" xfId="2" applyFont="1" applyFill="1" applyBorder="1" applyAlignment="1">
      <alignment horizontal="center" vertical="center"/>
    </xf>
    <xf numFmtId="1" fontId="12" fillId="6" borderId="2" xfId="0" applyNumberFormat="1" applyFont="1" applyFill="1" applyBorder="1" applyAlignment="1">
      <alignment horizontal="center" vertical="center"/>
    </xf>
    <xf numFmtId="0" fontId="15" fillId="2" borderId="0" xfId="0" applyFont="1" applyFill="1" applyBorder="1" applyAlignment="1">
      <alignment vertical="center"/>
    </xf>
    <xf numFmtId="0" fontId="12" fillId="2" borderId="0" xfId="0" applyFont="1" applyFill="1" applyBorder="1" applyAlignment="1">
      <alignment vertical="center"/>
    </xf>
    <xf numFmtId="3" fontId="12" fillId="6" borderId="2" xfId="0" quotePrefix="1" applyNumberFormat="1" applyFont="1" applyFill="1" applyBorder="1" applyAlignment="1">
      <alignment horizontal="center" vertical="center"/>
    </xf>
    <xf numFmtId="3" fontId="12" fillId="6" borderId="2" xfId="1" applyNumberFormat="1" applyFont="1" applyFill="1" applyBorder="1" applyAlignment="1">
      <alignment horizontal="center" vertical="center"/>
    </xf>
    <xf numFmtId="0" fontId="12" fillId="6" borderId="2" xfId="0" quotePrefix="1" applyFont="1" applyFill="1" applyBorder="1" applyAlignment="1">
      <alignment horizontal="center" vertical="center"/>
    </xf>
    <xf numFmtId="0" fontId="12" fillId="6" borderId="2" xfId="0" quotePrefix="1" applyFont="1" applyFill="1" applyBorder="1" applyAlignment="1">
      <alignment horizontal="justify" vertical="center"/>
    </xf>
    <xf numFmtId="0" fontId="12" fillId="7" borderId="2" xfId="1" applyNumberFormat="1" applyFont="1" applyFill="1" applyBorder="1" applyAlignment="1">
      <alignment horizontal="center" vertical="center"/>
    </xf>
    <xf numFmtId="166" fontId="12" fillId="7" borderId="2" xfId="0" quotePrefix="1" applyNumberFormat="1" applyFont="1" applyFill="1" applyBorder="1" applyAlignment="1">
      <alignment horizontal="center" vertical="center"/>
    </xf>
    <xf numFmtId="4" fontId="12" fillId="7" borderId="2" xfId="0" quotePrefix="1" applyNumberFormat="1" applyFont="1" applyFill="1" applyBorder="1" applyAlignment="1">
      <alignment horizontal="center" vertical="center"/>
    </xf>
    <xf numFmtId="3" fontId="12" fillId="7" borderId="2" xfId="0" quotePrefix="1" applyNumberFormat="1" applyFont="1" applyFill="1" applyBorder="1" applyAlignment="1">
      <alignment horizontal="center" vertical="center"/>
    </xf>
    <xf numFmtId="0" fontId="12" fillId="2" borderId="2" xfId="0" applyFont="1" applyFill="1" applyBorder="1" applyAlignment="1">
      <alignment vertical="center"/>
    </xf>
    <xf numFmtId="4" fontId="12" fillId="6" borderId="2" xfId="0" applyNumberFormat="1" applyFont="1" applyFill="1" applyBorder="1" applyAlignment="1">
      <alignment horizontal="center" vertical="center"/>
    </xf>
    <xf numFmtId="2" fontId="12" fillId="6" borderId="2" xfId="3" applyNumberFormat="1" applyFont="1" applyFill="1" applyBorder="1" applyAlignment="1">
      <alignment horizontal="center" vertical="center"/>
    </xf>
    <xf numFmtId="0" fontId="26" fillId="5" borderId="0" xfId="0" applyFont="1" applyFill="1" applyBorder="1" applyAlignment="1" applyProtection="1">
      <protection locked="0"/>
    </xf>
    <xf numFmtId="3" fontId="12" fillId="7" borderId="2" xfId="0" applyNumberFormat="1" applyFont="1" applyFill="1" applyBorder="1" applyAlignment="1">
      <alignment horizontal="center" vertical="center"/>
    </xf>
    <xf numFmtId="4" fontId="12" fillId="7" borderId="2" xfId="0" applyNumberFormat="1" applyFont="1" applyFill="1" applyBorder="1" applyAlignment="1">
      <alignment horizontal="center" vertical="center"/>
    </xf>
    <xf numFmtId="9" fontId="12" fillId="6" borderId="2" xfId="3" applyFont="1" applyFill="1" applyBorder="1" applyAlignment="1">
      <alignment horizontal="center" vertical="center"/>
    </xf>
    <xf numFmtId="3" fontId="11" fillId="6" borderId="0" xfId="2" applyNumberFormat="1" applyFont="1" applyFill="1" applyBorder="1" applyAlignment="1">
      <alignment horizontal="center" vertical="center"/>
    </xf>
    <xf numFmtId="44" fontId="11" fillId="6" borderId="0" xfId="0" applyNumberFormat="1" applyFont="1" applyFill="1" applyBorder="1" applyAlignment="1">
      <alignment horizontal="left" vertical="center"/>
    </xf>
    <xf numFmtId="3" fontId="17" fillId="6" borderId="0" xfId="2" applyNumberFormat="1" applyFont="1" applyFill="1" applyBorder="1" applyAlignment="1">
      <alignment horizontal="center" vertical="center"/>
    </xf>
    <xf numFmtId="164" fontId="11" fillId="6" borderId="0" xfId="3" applyNumberFormat="1" applyFont="1" applyFill="1" applyBorder="1" applyAlignment="1">
      <alignment horizontal="center" vertical="center"/>
    </xf>
    <xf numFmtId="164" fontId="11" fillId="6" borderId="0" xfId="0" applyNumberFormat="1" applyFont="1" applyFill="1" applyBorder="1" applyAlignment="1">
      <alignment horizontal="center" vertical="center"/>
    </xf>
    <xf numFmtId="3" fontId="11" fillId="6" borderId="0" xfId="0" applyNumberFormat="1" applyFont="1" applyFill="1" applyBorder="1" applyAlignment="1">
      <alignment horizontal="center" vertical="center"/>
    </xf>
    <xf numFmtId="0" fontId="27" fillId="2" borderId="0" xfId="0" applyFont="1" applyFill="1" applyBorder="1" applyAlignment="1"/>
    <xf numFmtId="0" fontId="10" fillId="6" borderId="0" xfId="0" applyFont="1" applyFill="1" applyAlignment="1">
      <alignment horizontal="left" vertical="center"/>
    </xf>
    <xf numFmtId="165" fontId="14" fillId="6" borderId="0" xfId="0" applyNumberFormat="1" applyFont="1" applyFill="1" applyBorder="1" applyAlignment="1">
      <alignment horizontal="center" vertical="center"/>
    </xf>
    <xf numFmtId="3" fontId="14" fillId="6" borderId="0" xfId="0" applyNumberFormat="1" applyFont="1" applyFill="1" applyBorder="1" applyAlignment="1">
      <alignment horizontal="right" vertical="center"/>
    </xf>
    <xf numFmtId="3" fontId="14" fillId="6" borderId="0" xfId="0" applyNumberFormat="1" applyFont="1" applyFill="1" applyBorder="1" applyAlignment="1">
      <alignment horizontal="left" vertical="center"/>
    </xf>
    <xf numFmtId="3" fontId="14" fillId="6" borderId="0" xfId="1" applyNumberFormat="1" applyFont="1" applyFill="1" applyBorder="1" applyAlignment="1">
      <alignment horizontal="left" vertical="center"/>
    </xf>
    <xf numFmtId="10" fontId="14" fillId="6" borderId="0" xfId="3" applyNumberFormat="1" applyFont="1" applyFill="1" applyBorder="1" applyAlignment="1">
      <alignment horizontal="center" vertical="center"/>
    </xf>
    <xf numFmtId="3" fontId="14" fillId="6" borderId="0" xfId="2" applyNumberFormat="1" applyFont="1" applyFill="1" applyAlignment="1">
      <alignment horizontal="left" vertical="center"/>
    </xf>
    <xf numFmtId="0" fontId="11" fillId="6" borderId="0" xfId="0" applyFont="1" applyFill="1" applyBorder="1" applyAlignment="1">
      <alignment horizontal="right" vertical="center"/>
    </xf>
    <xf numFmtId="9" fontId="11" fillId="6" borderId="0" xfId="3" applyFont="1" applyFill="1" applyBorder="1" applyAlignment="1">
      <alignment horizontal="left" vertical="center"/>
    </xf>
    <xf numFmtId="0" fontId="11" fillId="6" borderId="0" xfId="0" applyFont="1" applyFill="1" applyBorder="1" applyAlignment="1">
      <alignment horizontal="left" vertical="center"/>
    </xf>
    <xf numFmtId="0" fontId="11" fillId="6" borderId="0" xfId="0" applyFont="1" applyFill="1" applyAlignment="1">
      <alignment horizontal="left" vertical="center"/>
    </xf>
    <xf numFmtId="0" fontId="12" fillId="6" borderId="0" xfId="0" applyFont="1" applyFill="1" applyAlignment="1">
      <alignment vertical="top"/>
    </xf>
    <xf numFmtId="0" fontId="27" fillId="2" borderId="0" xfId="0" applyFont="1" applyFill="1" applyAlignment="1"/>
    <xf numFmtId="0" fontId="0" fillId="2" borderId="0" xfId="0" applyFill="1" applyAlignment="1"/>
    <xf numFmtId="0" fontId="8" fillId="3" borderId="5" xfId="0" applyFont="1" applyFill="1" applyBorder="1" applyAlignment="1">
      <alignment horizontal="center" vertical="center" wrapText="1"/>
    </xf>
    <xf numFmtId="0" fontId="29" fillId="3" borderId="5" xfId="0" applyFont="1" applyFill="1" applyBorder="1" applyAlignment="1">
      <alignment horizontal="center" vertical="center" wrapText="1"/>
    </xf>
    <xf numFmtId="0" fontId="0" fillId="2" borderId="0" xfId="0" applyFill="1" applyBorder="1" applyAlignment="1">
      <alignment wrapText="1"/>
    </xf>
    <xf numFmtId="0" fontId="29" fillId="3" borderId="3" xfId="0" applyFont="1" applyFill="1" applyBorder="1" applyAlignment="1">
      <alignment horizontal="center" vertical="center" wrapText="1"/>
    </xf>
    <xf numFmtId="0" fontId="12" fillId="6" borderId="2"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2" fillId="6" borderId="2" xfId="0" quotePrefix="1" applyFont="1" applyFill="1" applyBorder="1" applyAlignment="1">
      <alignment horizontal="center" vertical="center" wrapText="1"/>
    </xf>
    <xf numFmtId="4" fontId="12" fillId="6" borderId="2" xfId="0" applyNumberFormat="1" applyFont="1" applyFill="1" applyBorder="1" applyAlignment="1">
      <alignment horizontal="center" vertical="center" wrapText="1"/>
    </xf>
    <xf numFmtId="0" fontId="26" fillId="5" borderId="0" xfId="0" applyFont="1" applyFill="1" applyBorder="1" applyAlignment="1">
      <alignment wrapText="1"/>
    </xf>
    <xf numFmtId="0" fontId="26" fillId="5" borderId="0" xfId="0" applyFont="1" applyFill="1" applyBorder="1" applyAlignment="1" applyProtection="1">
      <alignment wrapText="1"/>
      <protection locked="0"/>
    </xf>
    <xf numFmtId="0" fontId="26" fillId="5" borderId="0" xfId="0" applyFont="1" applyFill="1" applyBorder="1" applyAlignment="1">
      <alignment horizontal="left"/>
    </xf>
    <xf numFmtId="0" fontId="26" fillId="5" borderId="0" xfId="0" applyFont="1" applyFill="1" applyBorder="1" applyAlignment="1" applyProtection="1">
      <alignment horizontal="left"/>
      <protection locked="0"/>
    </xf>
    <xf numFmtId="0" fontId="9" fillId="5" borderId="6" xfId="0" applyFont="1" applyFill="1" applyBorder="1" applyAlignment="1">
      <alignment horizontal="left"/>
    </xf>
    <xf numFmtId="0" fontId="9" fillId="5" borderId="6" xfId="0" applyFont="1" applyFill="1" applyBorder="1" applyAlignment="1" applyProtection="1">
      <alignment horizontal="left"/>
      <protection locked="0"/>
    </xf>
    <xf numFmtId="0" fontId="8" fillId="3" borderId="3"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3" xfId="0" applyFont="1" applyFill="1" applyBorder="1" applyAlignment="1">
      <alignment horizontal="center" vertical="center"/>
    </xf>
    <xf numFmtId="0" fontId="29" fillId="3" borderId="3" xfId="0" applyFont="1" applyFill="1" applyBorder="1" applyAlignment="1">
      <alignment horizontal="center" vertical="center"/>
    </xf>
    <xf numFmtId="0" fontId="8" fillId="3" borderId="5" xfId="0" applyFont="1" applyFill="1" applyBorder="1" applyAlignment="1" applyProtection="1">
      <alignment horizontal="center" vertical="center" wrapText="1"/>
      <protection locked="0"/>
    </xf>
    <xf numFmtId="0" fontId="8" fillId="3" borderId="1" xfId="0" applyFont="1" applyFill="1" applyBorder="1" applyAlignment="1">
      <alignment horizontal="center" vertical="center"/>
    </xf>
    <xf numFmtId="0" fontId="31" fillId="3" borderId="3" xfId="0" applyFont="1" applyFill="1" applyBorder="1" applyAlignment="1">
      <alignment horizontal="center" vertical="center"/>
    </xf>
    <xf numFmtId="0" fontId="31" fillId="3" borderId="3" xfId="0" applyFont="1" applyFill="1" applyBorder="1" applyAlignment="1">
      <alignment vertical="center"/>
    </xf>
    <xf numFmtId="0" fontId="12" fillId="6" borderId="0" xfId="0" applyFont="1" applyFill="1" applyBorder="1" applyAlignment="1">
      <alignment horizontal="left" vertical="top" wrapText="1"/>
    </xf>
    <xf numFmtId="0" fontId="12" fillId="6" borderId="0" xfId="0" applyFont="1" applyFill="1" applyBorder="1" applyAlignment="1">
      <alignment horizontal="left" vertical="top"/>
    </xf>
    <xf numFmtId="0" fontId="29" fillId="5" borderId="0" xfId="0" applyFont="1" applyFill="1" applyBorder="1" applyAlignment="1">
      <alignment horizontal="left"/>
    </xf>
    <xf numFmtId="0" fontId="29" fillId="5" borderId="0" xfId="0" applyFont="1" applyFill="1" applyBorder="1" applyAlignment="1" applyProtection="1">
      <alignment horizontal="left"/>
      <protection locked="0"/>
    </xf>
    <xf numFmtId="0" fontId="26" fillId="5" borderId="0" xfId="0" applyFont="1" applyFill="1" applyBorder="1" applyAlignment="1">
      <alignment horizontal="left" wrapText="1"/>
    </xf>
    <xf numFmtId="0" fontId="26" fillId="5" borderId="0" xfId="0" applyFont="1" applyFill="1" applyBorder="1" applyAlignment="1" applyProtection="1">
      <alignment horizontal="left" wrapText="1"/>
      <protection locked="0"/>
    </xf>
    <xf numFmtId="0" fontId="3" fillId="3" borderId="0" xfId="0" applyFont="1" applyFill="1" applyBorder="1" applyAlignment="1">
      <alignment horizontal="center" vertical="center" wrapText="1"/>
    </xf>
    <xf numFmtId="0" fontId="28" fillId="4" borderId="0" xfId="0" applyFont="1" applyFill="1" applyBorder="1" applyAlignment="1">
      <alignment horizontal="center" vertical="center"/>
    </xf>
    <xf numFmtId="0" fontId="4" fillId="4" borderId="4" xfId="0" applyFont="1" applyFill="1" applyBorder="1" applyAlignment="1">
      <alignment horizontal="left" vertical="top"/>
    </xf>
    <xf numFmtId="0" fontId="12" fillId="6" borderId="0" xfId="0" applyFont="1" applyFill="1" applyBorder="1" applyAlignment="1">
      <alignment horizontal="left" vertical="justify"/>
    </xf>
    <xf numFmtId="0" fontId="13" fillId="6" borderId="0" xfId="0" applyFont="1" applyFill="1" applyAlignment="1">
      <alignment horizontal="left"/>
    </xf>
  </cellXfs>
  <cellStyles count="5">
    <cellStyle name="Millares" xfId="1" builtinId="3"/>
    <cellStyle name="Moneda" xfId="2" builtinId="4"/>
    <cellStyle name="Moneda 2 2 2" xfId="4"/>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43"/>
  <sheetViews>
    <sheetView tabSelected="1" topLeftCell="A19" zoomScale="110" zoomScaleNormal="110" workbookViewId="0">
      <selection activeCell="V10" sqref="V10"/>
    </sheetView>
  </sheetViews>
  <sheetFormatPr baseColWidth="10" defaultRowHeight="15" x14ac:dyDescent="0.25"/>
  <cols>
    <col min="1" max="1" width="11" style="85" customWidth="1"/>
    <col min="2" max="2" width="15.28515625" style="5" customWidth="1"/>
    <col min="3" max="3" width="23.7109375" style="85" customWidth="1"/>
    <col min="4" max="4" width="10.42578125" style="85" customWidth="1"/>
    <col min="5" max="5" width="8.42578125" style="85" customWidth="1"/>
    <col min="6" max="6" width="9.85546875" style="85" customWidth="1"/>
    <col min="7" max="7" width="10.28515625" style="85" customWidth="1"/>
    <col min="8" max="8" width="10.5703125" style="85" customWidth="1"/>
    <col min="9" max="9" width="10.28515625" style="85" customWidth="1"/>
    <col min="10" max="10" width="16.85546875" style="85" customWidth="1"/>
    <col min="11" max="11" width="11.28515625" style="85" customWidth="1"/>
    <col min="12" max="12" width="11.7109375" style="85" customWidth="1"/>
    <col min="13" max="13" width="11.5703125" style="85" customWidth="1"/>
    <col min="14" max="14" width="10.85546875" style="85" customWidth="1"/>
    <col min="15" max="15" width="11.5703125" style="85" customWidth="1"/>
    <col min="16" max="16" width="11.140625" style="85" customWidth="1"/>
    <col min="17" max="17" width="13.5703125" style="85" bestFit="1" customWidth="1"/>
    <col min="18" max="18" width="10.42578125" style="85" customWidth="1"/>
    <col min="19" max="20" width="10.140625" style="85" customWidth="1"/>
    <col min="21" max="21" width="9.7109375" style="85" customWidth="1"/>
    <col min="22" max="22" width="10.5703125" style="85" customWidth="1"/>
    <col min="23" max="23" width="9.28515625" style="85" customWidth="1"/>
    <col min="24" max="24" width="11.7109375" style="85" bestFit="1" customWidth="1"/>
    <col min="25" max="28" width="12.5703125" style="85" customWidth="1"/>
    <col min="29" max="29" width="9" style="85" customWidth="1"/>
    <col min="30" max="30" width="11.85546875" style="85" customWidth="1"/>
    <col min="31" max="31" width="10.85546875" style="85" customWidth="1"/>
    <col min="32" max="32" width="10.5703125" style="85" customWidth="1"/>
    <col min="33" max="33" width="11" style="85" customWidth="1"/>
    <col min="34" max="35" width="11.140625" style="85" customWidth="1"/>
    <col min="36" max="36" width="11" style="85" customWidth="1"/>
    <col min="37" max="38" width="11.140625" style="85" customWidth="1"/>
    <col min="39" max="39" width="11" style="85" customWidth="1"/>
    <col min="40" max="41" width="11.140625" style="85" customWidth="1"/>
    <col min="42" max="42" width="11" style="85" customWidth="1"/>
    <col min="43" max="44" width="11.140625" style="85" customWidth="1"/>
    <col min="45" max="16384" width="11.42578125" style="14"/>
  </cols>
  <sheetData>
    <row r="1" spans="1:44" ht="21.75" customHeight="1" x14ac:dyDescent="0.35">
      <c r="A1" s="116" t="s">
        <v>0</v>
      </c>
      <c r="B1" s="116"/>
      <c r="C1" s="116"/>
      <c r="D1" s="116"/>
      <c r="E1" s="116"/>
      <c r="F1" s="116"/>
      <c r="G1" s="116"/>
      <c r="H1" s="116"/>
      <c r="I1" s="116"/>
      <c r="J1" s="117" t="s">
        <v>63</v>
      </c>
      <c r="K1" s="117"/>
      <c r="L1" s="117"/>
      <c r="M1" s="9"/>
      <c r="Q1" s="10"/>
      <c r="R1" s="11"/>
      <c r="S1" s="12"/>
      <c r="T1" s="13"/>
      <c r="U1" s="13"/>
      <c r="V1" s="13"/>
      <c r="W1" s="13"/>
      <c r="X1" s="13"/>
      <c r="Y1" s="13"/>
      <c r="Z1" s="13"/>
      <c r="AA1" s="13"/>
      <c r="AB1" s="13"/>
      <c r="AC1" s="13"/>
      <c r="AD1" s="13"/>
      <c r="AE1" s="13"/>
      <c r="AF1" s="13"/>
      <c r="AG1" s="13"/>
      <c r="AH1" s="13"/>
      <c r="AI1" s="13"/>
      <c r="AJ1" s="13"/>
      <c r="AK1" s="13"/>
      <c r="AL1" s="13"/>
      <c r="AM1" s="13"/>
      <c r="AN1" s="13"/>
      <c r="AO1" s="13"/>
      <c r="AP1" s="13"/>
      <c r="AQ1" s="13"/>
      <c r="AR1" s="13"/>
    </row>
    <row r="2" spans="1:44" ht="18.75" customHeight="1" x14ac:dyDescent="0.35">
      <c r="A2" s="116"/>
      <c r="B2" s="116"/>
      <c r="C2" s="116"/>
      <c r="D2" s="116"/>
      <c r="E2" s="116"/>
      <c r="F2" s="116"/>
      <c r="G2" s="116"/>
      <c r="H2" s="116"/>
      <c r="I2" s="116"/>
      <c r="J2" s="117"/>
      <c r="K2" s="117"/>
      <c r="L2" s="117"/>
      <c r="M2" s="15"/>
      <c r="N2" s="15"/>
      <c r="O2" s="15"/>
      <c r="P2" s="15"/>
      <c r="Q2" s="15"/>
      <c r="R2" s="11"/>
      <c r="S2" s="11"/>
      <c r="T2" s="13"/>
      <c r="U2" s="13"/>
      <c r="V2" s="16"/>
      <c r="W2" s="13"/>
      <c r="X2" s="13"/>
      <c r="Y2" s="13"/>
      <c r="Z2" s="13"/>
      <c r="AA2" s="13"/>
      <c r="AB2" s="13"/>
      <c r="AC2" s="13"/>
      <c r="AD2" s="13"/>
      <c r="AE2" s="13"/>
      <c r="AF2" s="13"/>
      <c r="AG2" s="13"/>
      <c r="AH2" s="13"/>
      <c r="AI2" s="13"/>
      <c r="AJ2" s="13"/>
      <c r="AK2" s="13"/>
      <c r="AL2" s="13"/>
      <c r="AM2" s="13"/>
      <c r="AN2" s="13"/>
      <c r="AO2" s="13"/>
      <c r="AP2" s="13"/>
      <c r="AQ2" s="13"/>
      <c r="AR2" s="13"/>
    </row>
    <row r="3" spans="1:44" ht="22.5" customHeight="1" thickBot="1" x14ac:dyDescent="0.35">
      <c r="A3" s="118" t="s">
        <v>434</v>
      </c>
      <c r="B3" s="118"/>
      <c r="C3" s="118"/>
      <c r="D3" s="118"/>
      <c r="E3" s="118"/>
      <c r="F3" s="118"/>
      <c r="G3" s="118"/>
      <c r="H3" s="118"/>
      <c r="I3" s="118"/>
      <c r="J3" s="118"/>
      <c r="K3" s="118"/>
      <c r="L3" s="118"/>
      <c r="M3" s="118"/>
      <c r="N3" s="118"/>
      <c r="O3" s="118"/>
      <c r="P3" s="118"/>
      <c r="Q3" s="118"/>
      <c r="R3" s="118"/>
      <c r="S3" s="118"/>
      <c r="T3" s="118"/>
      <c r="U3" s="118"/>
      <c r="V3" s="17"/>
      <c r="W3" s="17"/>
      <c r="X3" s="17"/>
      <c r="Y3" s="17"/>
      <c r="Z3" s="17"/>
      <c r="AA3" s="17"/>
      <c r="AB3" s="17"/>
      <c r="AC3" s="17"/>
      <c r="AD3" s="17"/>
      <c r="AE3" s="17"/>
      <c r="AF3" s="17"/>
      <c r="AG3" s="17"/>
      <c r="AH3" s="17"/>
      <c r="AI3" s="17"/>
      <c r="AJ3" s="17"/>
      <c r="AK3" s="17"/>
      <c r="AL3" s="17"/>
      <c r="AM3" s="17"/>
      <c r="AN3" s="17"/>
      <c r="AO3" s="17"/>
      <c r="AP3" s="17"/>
      <c r="AQ3" s="17"/>
      <c r="AR3" s="17"/>
    </row>
    <row r="4" spans="1:44" ht="15.75" thickBot="1" x14ac:dyDescent="0.3">
      <c r="A4" s="104" t="s">
        <v>1</v>
      </c>
      <c r="B4" s="104"/>
      <c r="C4" s="104"/>
      <c r="D4" s="104"/>
      <c r="E4" s="104"/>
      <c r="F4" s="104"/>
      <c r="G4" s="104"/>
      <c r="H4" s="104"/>
      <c r="I4" s="104"/>
      <c r="J4" s="104" t="s">
        <v>2</v>
      </c>
      <c r="K4" s="104"/>
      <c r="L4" s="100" t="s">
        <v>435</v>
      </c>
      <c r="M4" s="104"/>
      <c r="N4" s="104"/>
      <c r="O4" s="104"/>
      <c r="P4" s="104"/>
      <c r="Q4" s="104"/>
      <c r="R4" s="104"/>
      <c r="S4" s="104"/>
      <c r="T4" s="104"/>
      <c r="U4" s="104"/>
      <c r="V4" s="104"/>
      <c r="W4" s="104"/>
      <c r="X4" s="104" t="s">
        <v>3</v>
      </c>
      <c r="Y4" s="104"/>
      <c r="Z4" s="104"/>
      <c r="AA4" s="104"/>
      <c r="AB4" s="104"/>
      <c r="AC4" s="104"/>
      <c r="AD4" s="104" t="s">
        <v>4</v>
      </c>
      <c r="AE4" s="108"/>
      <c r="AF4" s="108"/>
      <c r="AG4" s="104" t="s">
        <v>5</v>
      </c>
      <c r="AH4" s="104"/>
      <c r="AI4" s="104"/>
      <c r="AJ4" s="104"/>
      <c r="AK4" s="104"/>
      <c r="AL4" s="104"/>
      <c r="AM4" s="104"/>
      <c r="AN4" s="104"/>
      <c r="AO4" s="104"/>
      <c r="AP4" s="104"/>
      <c r="AQ4" s="104"/>
      <c r="AR4" s="104"/>
    </row>
    <row r="5" spans="1:44" ht="15.75" thickBot="1" x14ac:dyDescent="0.3">
      <c r="A5" s="104"/>
      <c r="B5" s="104"/>
      <c r="C5" s="104"/>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c r="AD5" s="108"/>
      <c r="AE5" s="108"/>
      <c r="AF5" s="108"/>
      <c r="AG5" s="104" t="s">
        <v>6</v>
      </c>
      <c r="AH5" s="104"/>
      <c r="AI5" s="109"/>
      <c r="AJ5" s="104" t="s">
        <v>7</v>
      </c>
      <c r="AK5" s="104"/>
      <c r="AL5" s="108"/>
      <c r="AM5" s="104" t="s">
        <v>8</v>
      </c>
      <c r="AN5" s="104"/>
      <c r="AO5" s="108"/>
      <c r="AP5" s="104" t="s">
        <v>9</v>
      </c>
      <c r="AQ5" s="104"/>
      <c r="AR5" s="108"/>
    </row>
    <row r="6" spans="1:44" ht="39" thickBot="1" x14ac:dyDescent="0.3">
      <c r="A6" s="100" t="s">
        <v>10</v>
      </c>
      <c r="B6" s="100" t="s">
        <v>11</v>
      </c>
      <c r="C6" s="107" t="s">
        <v>12</v>
      </c>
      <c r="D6" s="100" t="s">
        <v>13</v>
      </c>
      <c r="E6" s="100" t="s">
        <v>14</v>
      </c>
      <c r="F6" s="100" t="s">
        <v>15</v>
      </c>
      <c r="G6" s="100" t="s">
        <v>16</v>
      </c>
      <c r="H6" s="100" t="s">
        <v>429</v>
      </c>
      <c r="I6" s="100" t="s">
        <v>430</v>
      </c>
      <c r="J6" s="100" t="s">
        <v>17</v>
      </c>
      <c r="K6" s="100" t="s">
        <v>18</v>
      </c>
      <c r="L6" s="104" t="s">
        <v>431</v>
      </c>
      <c r="M6" s="104"/>
      <c r="N6" s="104"/>
      <c r="O6" s="104"/>
      <c r="P6" s="104"/>
      <c r="Q6" s="100" t="s">
        <v>19</v>
      </c>
      <c r="R6" s="105" t="s">
        <v>20</v>
      </c>
      <c r="S6" s="105"/>
      <c r="T6" s="105"/>
      <c r="U6" s="105"/>
      <c r="V6" s="100" t="s">
        <v>21</v>
      </c>
      <c r="W6" s="89" t="s">
        <v>22</v>
      </c>
      <c r="X6" s="100" t="s">
        <v>23</v>
      </c>
      <c r="Y6" s="105" t="s">
        <v>24</v>
      </c>
      <c r="Z6" s="105"/>
      <c r="AA6" s="105"/>
      <c r="AB6" s="105"/>
      <c r="AC6" s="100" t="s">
        <v>25</v>
      </c>
      <c r="AD6" s="100" t="s">
        <v>26</v>
      </c>
      <c r="AE6" s="100" t="s">
        <v>27</v>
      </c>
      <c r="AF6" s="100" t="s">
        <v>28</v>
      </c>
      <c r="AG6" s="100" t="s">
        <v>26</v>
      </c>
      <c r="AH6" s="100" t="s">
        <v>27</v>
      </c>
      <c r="AI6" s="100" t="s">
        <v>28</v>
      </c>
      <c r="AJ6" s="100" t="s">
        <v>26</v>
      </c>
      <c r="AK6" s="100" t="s">
        <v>27</v>
      </c>
      <c r="AL6" s="100" t="s">
        <v>28</v>
      </c>
      <c r="AM6" s="100" t="s">
        <v>26</v>
      </c>
      <c r="AN6" s="100" t="s">
        <v>27</v>
      </c>
      <c r="AO6" s="100" t="s">
        <v>28</v>
      </c>
      <c r="AP6" s="100" t="s">
        <v>26</v>
      </c>
      <c r="AQ6" s="100" t="s">
        <v>27</v>
      </c>
      <c r="AR6" s="102" t="s">
        <v>28</v>
      </c>
    </row>
    <row r="7" spans="1:44" s="88" customFormat="1" ht="53.25" customHeight="1" thickBot="1" x14ac:dyDescent="0.3">
      <c r="A7" s="106"/>
      <c r="B7" s="101"/>
      <c r="C7" s="107"/>
      <c r="D7" s="101"/>
      <c r="E7" s="101"/>
      <c r="F7" s="101"/>
      <c r="G7" s="101"/>
      <c r="H7" s="101"/>
      <c r="I7" s="101"/>
      <c r="J7" s="101"/>
      <c r="K7" s="101"/>
      <c r="L7" s="86" t="s">
        <v>61</v>
      </c>
      <c r="M7" s="86" t="s">
        <v>29</v>
      </c>
      <c r="N7" s="86">
        <v>2018</v>
      </c>
      <c r="O7" s="86">
        <v>2019</v>
      </c>
      <c r="P7" s="86" t="s">
        <v>30</v>
      </c>
      <c r="Q7" s="101"/>
      <c r="R7" s="86" t="s">
        <v>31</v>
      </c>
      <c r="S7" s="86" t="s">
        <v>32</v>
      </c>
      <c r="T7" s="86" t="s">
        <v>33</v>
      </c>
      <c r="U7" s="86" t="s">
        <v>34</v>
      </c>
      <c r="V7" s="101"/>
      <c r="W7" s="87" t="s">
        <v>35</v>
      </c>
      <c r="X7" s="101"/>
      <c r="Y7" s="87" t="s">
        <v>31</v>
      </c>
      <c r="Z7" s="87" t="s">
        <v>32</v>
      </c>
      <c r="AA7" s="87" t="s">
        <v>33</v>
      </c>
      <c r="AB7" s="87" t="s">
        <v>34</v>
      </c>
      <c r="AC7" s="101"/>
      <c r="AD7" s="101"/>
      <c r="AE7" s="101"/>
      <c r="AF7" s="101"/>
      <c r="AG7" s="101"/>
      <c r="AH7" s="101"/>
      <c r="AI7" s="101"/>
      <c r="AJ7" s="101"/>
      <c r="AK7" s="101"/>
      <c r="AL7" s="101"/>
      <c r="AM7" s="101"/>
      <c r="AN7" s="101"/>
      <c r="AO7" s="101"/>
      <c r="AP7" s="101"/>
      <c r="AQ7" s="101"/>
      <c r="AR7" s="103"/>
    </row>
    <row r="8" spans="1:44" x14ac:dyDescent="0.25">
      <c r="A8" s="98" t="s">
        <v>36</v>
      </c>
      <c r="B8" s="99"/>
      <c r="C8" s="99"/>
      <c r="D8" s="98"/>
      <c r="E8" s="99"/>
      <c r="F8" s="98"/>
      <c r="G8" s="99"/>
      <c r="H8" s="99"/>
      <c r="I8" s="99"/>
      <c r="J8" s="99"/>
      <c r="K8" s="98"/>
      <c r="L8" s="99"/>
      <c r="M8" s="99"/>
      <c r="N8" s="98"/>
      <c r="O8" s="99"/>
      <c r="P8" s="99"/>
      <c r="Q8" s="98"/>
      <c r="R8" s="99"/>
      <c r="S8" s="99"/>
      <c r="T8" s="98"/>
      <c r="U8" s="98"/>
      <c r="V8" s="98"/>
      <c r="W8" s="98"/>
      <c r="X8" s="98"/>
      <c r="Y8" s="98"/>
      <c r="Z8" s="98"/>
      <c r="AA8" s="99"/>
      <c r="AB8" s="99"/>
      <c r="AC8" s="98"/>
      <c r="AD8" s="99"/>
      <c r="AE8" s="99"/>
      <c r="AF8" s="98"/>
      <c r="AG8" s="99"/>
      <c r="AH8" s="99"/>
      <c r="AI8" s="98"/>
      <c r="AJ8" s="99"/>
      <c r="AK8" s="99"/>
      <c r="AL8" s="98"/>
      <c r="AM8" s="99"/>
      <c r="AN8" s="99"/>
      <c r="AO8" s="98"/>
      <c r="AP8" s="99"/>
      <c r="AQ8" s="99"/>
      <c r="AR8" s="18"/>
    </row>
    <row r="9" spans="1:44" s="24" customFormat="1" ht="8.25" x14ac:dyDescent="0.15">
      <c r="A9" s="19" t="s">
        <v>37</v>
      </c>
      <c r="B9" s="20"/>
      <c r="C9" s="19"/>
      <c r="D9" s="19"/>
      <c r="E9" s="19"/>
      <c r="F9" s="19"/>
      <c r="G9" s="19"/>
      <c r="H9" s="19"/>
      <c r="I9" s="19"/>
      <c r="J9" s="19"/>
      <c r="K9" s="21">
        <v>37615197.359999999</v>
      </c>
      <c r="L9" s="21">
        <v>3183365083</v>
      </c>
      <c r="M9" s="22">
        <v>0</v>
      </c>
      <c r="N9" s="22">
        <v>387264910</v>
      </c>
      <c r="O9" s="21" t="s">
        <v>370</v>
      </c>
      <c r="P9" s="22">
        <v>0</v>
      </c>
      <c r="Q9" s="21">
        <v>387264910</v>
      </c>
      <c r="R9" s="21">
        <v>146155500</v>
      </c>
      <c r="S9" s="22">
        <v>0</v>
      </c>
      <c r="T9" s="22">
        <v>0</v>
      </c>
      <c r="U9" s="22">
        <v>0</v>
      </c>
      <c r="V9" s="21">
        <f>V10</f>
        <v>2649944673</v>
      </c>
      <c r="W9" s="21"/>
      <c r="X9" s="22"/>
      <c r="Y9" s="22"/>
      <c r="Z9" s="22"/>
      <c r="AA9" s="22"/>
      <c r="AB9" s="22"/>
      <c r="AC9" s="22"/>
      <c r="AD9" s="22">
        <v>0</v>
      </c>
      <c r="AE9" s="22">
        <v>0</v>
      </c>
      <c r="AF9" s="22">
        <v>0</v>
      </c>
      <c r="AG9" s="21">
        <v>1234200975</v>
      </c>
      <c r="AH9" s="23">
        <v>0</v>
      </c>
      <c r="AI9" s="22">
        <v>0</v>
      </c>
      <c r="AJ9" s="22">
        <v>0</v>
      </c>
      <c r="AK9" s="22">
        <v>0</v>
      </c>
      <c r="AL9" s="22">
        <v>0</v>
      </c>
      <c r="AM9" s="22">
        <v>1234200975</v>
      </c>
      <c r="AN9" s="22">
        <v>0</v>
      </c>
      <c r="AO9" s="22">
        <v>0</v>
      </c>
      <c r="AP9" s="22">
        <v>0</v>
      </c>
      <c r="AQ9" s="22">
        <v>0</v>
      </c>
      <c r="AR9" s="22">
        <v>0</v>
      </c>
    </row>
    <row r="10" spans="1:44" s="33" customFormat="1" ht="130.5" customHeight="1" x14ac:dyDescent="0.15">
      <c r="A10" s="25" t="s">
        <v>38</v>
      </c>
      <c r="B10" s="26" t="s">
        <v>39</v>
      </c>
      <c r="C10" s="26" t="s">
        <v>40</v>
      </c>
      <c r="D10" s="25" t="s">
        <v>41</v>
      </c>
      <c r="E10" s="25" t="s">
        <v>42</v>
      </c>
      <c r="F10" s="26" t="s">
        <v>43</v>
      </c>
      <c r="G10" s="26" t="s">
        <v>44</v>
      </c>
      <c r="H10" s="90" t="s">
        <v>45</v>
      </c>
      <c r="I10" s="90" t="s">
        <v>46</v>
      </c>
      <c r="J10" s="26" t="s">
        <v>47</v>
      </c>
      <c r="K10" s="27">
        <v>37615197.359999999</v>
      </c>
      <c r="L10" s="28">
        <v>3183365083</v>
      </c>
      <c r="M10" s="25">
        <v>0</v>
      </c>
      <c r="N10" s="29">
        <v>387264910</v>
      </c>
      <c r="O10" s="29">
        <v>2796100173</v>
      </c>
      <c r="P10" s="25">
        <v>0</v>
      </c>
      <c r="Q10" s="29" t="s">
        <v>372</v>
      </c>
      <c r="R10" s="29" t="s">
        <v>412</v>
      </c>
      <c r="S10" s="25">
        <v>0</v>
      </c>
      <c r="T10" s="25">
        <v>0</v>
      </c>
      <c r="U10" s="25">
        <v>0</v>
      </c>
      <c r="V10" s="29">
        <v>2649944673</v>
      </c>
      <c r="W10" s="30">
        <v>16.760000000000002</v>
      </c>
      <c r="X10" s="31">
        <v>0</v>
      </c>
      <c r="Y10" s="32">
        <v>0</v>
      </c>
      <c r="Z10" s="32">
        <v>0</v>
      </c>
      <c r="AA10" s="32">
        <v>0</v>
      </c>
      <c r="AB10" s="32">
        <v>0</v>
      </c>
      <c r="AC10" s="32">
        <v>100</v>
      </c>
      <c r="AD10" s="25">
        <v>0</v>
      </c>
      <c r="AE10" s="25">
        <v>0</v>
      </c>
      <c r="AF10" s="25">
        <v>0</v>
      </c>
      <c r="AG10" s="29" t="s">
        <v>373</v>
      </c>
      <c r="AH10" s="27">
        <v>0</v>
      </c>
      <c r="AI10" s="27">
        <v>0</v>
      </c>
      <c r="AJ10" s="27">
        <v>0</v>
      </c>
      <c r="AK10" s="27">
        <v>0</v>
      </c>
      <c r="AL10" s="27">
        <v>0</v>
      </c>
      <c r="AM10" s="27" t="s">
        <v>374</v>
      </c>
      <c r="AN10" s="27">
        <v>0</v>
      </c>
      <c r="AO10" s="27">
        <v>0</v>
      </c>
      <c r="AP10" s="27">
        <v>0</v>
      </c>
      <c r="AQ10" s="27">
        <v>0</v>
      </c>
      <c r="AR10" s="27">
        <v>0</v>
      </c>
    </row>
    <row r="11" spans="1:44" s="35" customFormat="1" ht="12.75" x14ac:dyDescent="0.25">
      <c r="A11" s="112" t="s">
        <v>48</v>
      </c>
      <c r="B11" s="113"/>
      <c r="C11" s="113"/>
      <c r="D11" s="96"/>
      <c r="E11" s="97"/>
      <c r="F11" s="96"/>
      <c r="G11" s="97"/>
      <c r="H11" s="97"/>
      <c r="I11" s="97"/>
      <c r="J11" s="97"/>
      <c r="K11" s="96"/>
      <c r="L11" s="97"/>
      <c r="M11" s="97"/>
      <c r="N11" s="96"/>
      <c r="O11" s="97"/>
      <c r="P11" s="97"/>
      <c r="Q11" s="96"/>
      <c r="R11" s="97"/>
      <c r="S11" s="97"/>
      <c r="T11" s="96"/>
      <c r="U11" s="97"/>
      <c r="V11" s="97"/>
      <c r="W11" s="96"/>
      <c r="X11" s="97"/>
      <c r="Y11" s="97"/>
      <c r="Z11" s="96"/>
      <c r="AA11" s="97"/>
      <c r="AB11" s="97"/>
      <c r="AC11" s="96"/>
      <c r="AD11" s="97"/>
      <c r="AE11" s="97"/>
      <c r="AF11" s="96"/>
      <c r="AG11" s="97"/>
      <c r="AH11" s="97"/>
      <c r="AI11" s="96"/>
      <c r="AJ11" s="97"/>
      <c r="AK11" s="97"/>
      <c r="AL11" s="96"/>
      <c r="AM11" s="96"/>
      <c r="AN11" s="96"/>
      <c r="AO11" s="96"/>
      <c r="AP11" s="97"/>
      <c r="AQ11" s="97"/>
      <c r="AR11" s="34"/>
    </row>
    <row r="12" spans="1:44" s="36" customFormat="1" ht="8.25" x14ac:dyDescent="0.15">
      <c r="A12" s="19" t="s">
        <v>37</v>
      </c>
      <c r="B12" s="20"/>
      <c r="C12" s="19"/>
      <c r="D12" s="19"/>
      <c r="E12" s="19"/>
      <c r="F12" s="19"/>
      <c r="G12" s="19"/>
      <c r="H12" s="19"/>
      <c r="I12" s="19"/>
      <c r="J12" s="19"/>
      <c r="K12" s="21">
        <v>176115913.74000001</v>
      </c>
      <c r="L12" s="21">
        <v>25982299270.401516</v>
      </c>
      <c r="M12" s="22">
        <v>3691962538.0558777</v>
      </c>
      <c r="N12" s="22">
        <v>7780917646.4488201</v>
      </c>
      <c r="O12" s="21">
        <v>10486692551.966856</v>
      </c>
      <c r="P12" s="22">
        <v>4022733471.8800001</v>
      </c>
      <c r="Q12" s="21">
        <v>9399801894</v>
      </c>
      <c r="R12" s="21">
        <v>491104234.92924142</v>
      </c>
      <c r="S12" s="22"/>
      <c r="T12" s="22"/>
      <c r="U12" s="22"/>
      <c r="V12" s="21">
        <v>16091393142.304893</v>
      </c>
      <c r="W12" s="21"/>
      <c r="X12" s="22"/>
      <c r="Y12" s="22"/>
      <c r="Z12" s="22"/>
      <c r="AA12" s="22"/>
      <c r="AB12" s="22"/>
      <c r="AC12" s="22"/>
      <c r="AD12" s="22">
        <v>1789483305</v>
      </c>
      <c r="AE12" s="22">
        <v>0</v>
      </c>
      <c r="AF12" s="22">
        <v>1736137306.3500001</v>
      </c>
      <c r="AG12" s="21">
        <v>4162032193.3763185</v>
      </c>
      <c r="AH12" s="23">
        <v>114259649.29273981</v>
      </c>
      <c r="AI12" s="22">
        <v>95226030.950000003</v>
      </c>
      <c r="AJ12" s="22">
        <v>3197029699.1963186</v>
      </c>
      <c r="AK12" s="22">
        <v>114259649.29273981</v>
      </c>
      <c r="AL12" s="22">
        <v>25702181.280000001</v>
      </c>
      <c r="AM12" s="22">
        <v>965002499.46000016</v>
      </c>
      <c r="AN12" s="22">
        <v>0</v>
      </c>
      <c r="AO12" s="22">
        <v>46325337.640000001</v>
      </c>
      <c r="AP12" s="22">
        <v>0</v>
      </c>
      <c r="AQ12" s="22">
        <v>0</v>
      </c>
      <c r="AR12" s="22">
        <v>0</v>
      </c>
    </row>
    <row r="13" spans="1:44" s="33" customFormat="1" ht="85.5" customHeight="1" x14ac:dyDescent="0.15">
      <c r="A13" s="25">
        <v>14096410014</v>
      </c>
      <c r="B13" s="26" t="s">
        <v>49</v>
      </c>
      <c r="C13" s="37" t="s">
        <v>50</v>
      </c>
      <c r="D13" s="90" t="s">
        <v>51</v>
      </c>
      <c r="E13" s="90" t="s">
        <v>42</v>
      </c>
      <c r="F13" s="90" t="s">
        <v>52</v>
      </c>
      <c r="G13" s="90" t="s">
        <v>53</v>
      </c>
      <c r="H13" s="90" t="s">
        <v>54</v>
      </c>
      <c r="I13" s="90" t="s">
        <v>46</v>
      </c>
      <c r="J13" s="26" t="s">
        <v>55</v>
      </c>
      <c r="K13" s="25" t="s">
        <v>246</v>
      </c>
      <c r="L13" s="29">
        <v>1018674262.4658948</v>
      </c>
      <c r="M13" s="29">
        <v>774172855.86240089</v>
      </c>
      <c r="N13" s="38">
        <v>244508339.13353494</v>
      </c>
      <c r="O13" s="39">
        <v>0</v>
      </c>
      <c r="P13" s="39">
        <v>0</v>
      </c>
      <c r="Q13" s="29">
        <v>557742644</v>
      </c>
      <c r="R13" s="29">
        <v>98674417.64199999</v>
      </c>
      <c r="S13" s="25">
        <v>0</v>
      </c>
      <c r="T13" s="25">
        <v>0</v>
      </c>
      <c r="U13" s="25">
        <v>0</v>
      </c>
      <c r="V13" s="29">
        <v>362257200.51462221</v>
      </c>
      <c r="W13" s="32">
        <v>64.400000000000006</v>
      </c>
      <c r="X13" s="31">
        <v>88</v>
      </c>
      <c r="Y13" s="32">
        <v>8</v>
      </c>
      <c r="Z13" s="32">
        <v>0</v>
      </c>
      <c r="AA13" s="32">
        <v>0</v>
      </c>
      <c r="AB13" s="32">
        <v>0</v>
      </c>
      <c r="AC13" s="32">
        <v>0</v>
      </c>
      <c r="AD13" s="25" t="s">
        <v>56</v>
      </c>
      <c r="AE13" s="25" t="s">
        <v>56</v>
      </c>
      <c r="AF13" s="25" t="s">
        <v>56</v>
      </c>
      <c r="AG13" s="27">
        <v>117725733.37631837</v>
      </c>
      <c r="AH13" s="27">
        <v>114259649.29273981</v>
      </c>
      <c r="AI13" s="25">
        <v>0</v>
      </c>
      <c r="AJ13" s="27">
        <v>117725733.37631837</v>
      </c>
      <c r="AK13" s="27">
        <v>114259649.29273981</v>
      </c>
      <c r="AL13" s="27">
        <v>0</v>
      </c>
      <c r="AM13" s="27">
        <v>0</v>
      </c>
      <c r="AN13" s="27">
        <v>0</v>
      </c>
      <c r="AO13" s="27">
        <v>0</v>
      </c>
      <c r="AP13" s="27">
        <v>0</v>
      </c>
      <c r="AQ13" s="27">
        <v>0</v>
      </c>
      <c r="AR13" s="27">
        <v>0</v>
      </c>
    </row>
    <row r="14" spans="1:44" s="33" customFormat="1" ht="86.25" customHeight="1" x14ac:dyDescent="0.15">
      <c r="A14" s="25">
        <v>15092110002</v>
      </c>
      <c r="B14" s="26" t="s">
        <v>64</v>
      </c>
      <c r="C14" s="37" t="s">
        <v>65</v>
      </c>
      <c r="D14" s="90" t="s">
        <v>66</v>
      </c>
      <c r="E14" s="90" t="s">
        <v>67</v>
      </c>
      <c r="F14" s="90" t="s">
        <v>68</v>
      </c>
      <c r="G14" s="90" t="s">
        <v>53</v>
      </c>
      <c r="H14" s="90" t="s">
        <v>54</v>
      </c>
      <c r="I14" s="90" t="s">
        <v>46</v>
      </c>
      <c r="J14" s="25" t="s">
        <v>69</v>
      </c>
      <c r="K14" s="25" t="s">
        <v>247</v>
      </c>
      <c r="L14" s="25" t="s">
        <v>248</v>
      </c>
      <c r="M14" s="29">
        <v>1168378474.28</v>
      </c>
      <c r="N14" s="38">
        <v>739570219.49000001</v>
      </c>
      <c r="O14" s="39">
        <v>0</v>
      </c>
      <c r="P14" s="39">
        <v>0</v>
      </c>
      <c r="Q14" s="29" t="s">
        <v>249</v>
      </c>
      <c r="R14" s="29">
        <v>55602039.090000004</v>
      </c>
      <c r="S14" s="25" t="s">
        <v>250</v>
      </c>
      <c r="T14" s="25" t="s">
        <v>250</v>
      </c>
      <c r="U14" s="25" t="s">
        <v>250</v>
      </c>
      <c r="V14" s="29">
        <v>26471485.529999882</v>
      </c>
      <c r="W14" s="30">
        <v>98.612568272069524</v>
      </c>
      <c r="X14" s="25" t="s">
        <v>397</v>
      </c>
      <c r="Y14" s="32">
        <v>0.02</v>
      </c>
      <c r="Z14" s="40" t="s">
        <v>251</v>
      </c>
      <c r="AA14" s="40" t="s">
        <v>251</v>
      </c>
      <c r="AB14" s="40" t="s">
        <v>251</v>
      </c>
      <c r="AC14" s="32" t="s">
        <v>406</v>
      </c>
      <c r="AD14" s="25" t="s">
        <v>252</v>
      </c>
      <c r="AE14" s="25" t="s">
        <v>253</v>
      </c>
      <c r="AF14" s="27">
        <v>811923642.50999999</v>
      </c>
      <c r="AG14" s="27" t="s">
        <v>254</v>
      </c>
      <c r="AH14" s="25" t="s">
        <v>255</v>
      </c>
      <c r="AI14" s="25">
        <v>0</v>
      </c>
      <c r="AJ14" s="27">
        <v>643619652.55999994</v>
      </c>
      <c r="AK14" s="25" t="s">
        <v>255</v>
      </c>
      <c r="AL14" s="25">
        <v>0</v>
      </c>
      <c r="AM14" s="27">
        <v>142476441.13</v>
      </c>
      <c r="AN14" s="25" t="s">
        <v>257</v>
      </c>
      <c r="AO14" s="27">
        <v>0</v>
      </c>
      <c r="AP14" s="27">
        <v>0</v>
      </c>
      <c r="AQ14" s="27">
        <v>0</v>
      </c>
      <c r="AR14" s="27">
        <v>0</v>
      </c>
    </row>
    <row r="15" spans="1:44" s="33" customFormat="1" ht="85.5" customHeight="1" x14ac:dyDescent="0.15">
      <c r="A15" s="25" t="s">
        <v>70</v>
      </c>
      <c r="B15" s="26" t="s">
        <v>71</v>
      </c>
      <c r="C15" s="37" t="s">
        <v>72</v>
      </c>
      <c r="D15" s="90" t="s">
        <v>73</v>
      </c>
      <c r="E15" s="90" t="s">
        <v>67</v>
      </c>
      <c r="F15" s="90" t="s">
        <v>68</v>
      </c>
      <c r="G15" s="90" t="s">
        <v>53</v>
      </c>
      <c r="H15" s="90" t="s">
        <v>54</v>
      </c>
      <c r="I15" s="90" t="s">
        <v>46</v>
      </c>
      <c r="J15" s="25" t="s">
        <v>69</v>
      </c>
      <c r="K15" s="25" t="s">
        <v>258</v>
      </c>
      <c r="L15" s="25" t="s">
        <v>259</v>
      </c>
      <c r="M15" s="29">
        <v>860472785.03999996</v>
      </c>
      <c r="N15" s="38">
        <v>1308358710.9000001</v>
      </c>
      <c r="O15" s="39">
        <v>0</v>
      </c>
      <c r="P15" s="39">
        <v>0</v>
      </c>
      <c r="Q15" s="29" t="s">
        <v>260</v>
      </c>
      <c r="R15" s="29">
        <v>0</v>
      </c>
      <c r="S15" s="25" t="s">
        <v>250</v>
      </c>
      <c r="T15" s="25" t="s">
        <v>250</v>
      </c>
      <c r="U15" s="25" t="s">
        <v>250</v>
      </c>
      <c r="V15" s="29">
        <v>632275610.80999994</v>
      </c>
      <c r="W15" s="30">
        <v>70.847176832477771</v>
      </c>
      <c r="X15" s="25" t="s">
        <v>398</v>
      </c>
      <c r="Y15" s="32">
        <v>5.82</v>
      </c>
      <c r="Z15" s="40" t="s">
        <v>251</v>
      </c>
      <c r="AA15" s="40" t="s">
        <v>251</v>
      </c>
      <c r="AB15" s="40" t="s">
        <v>251</v>
      </c>
      <c r="AC15" s="32" t="s">
        <v>406</v>
      </c>
      <c r="AD15" s="27" t="s">
        <v>261</v>
      </c>
      <c r="AE15" s="25" t="s">
        <v>253</v>
      </c>
      <c r="AF15" s="27">
        <v>490878894.60000002</v>
      </c>
      <c r="AG15" s="27" t="s">
        <v>262</v>
      </c>
      <c r="AH15" s="25" t="s">
        <v>255</v>
      </c>
      <c r="AI15" s="41">
        <v>37915552.990000002</v>
      </c>
      <c r="AJ15" s="27">
        <v>569618967.49000001</v>
      </c>
      <c r="AK15" s="25" t="s">
        <v>255</v>
      </c>
      <c r="AL15" s="27">
        <v>25702181.280000001</v>
      </c>
      <c r="AM15" s="27">
        <v>157421035.80000001</v>
      </c>
      <c r="AN15" s="25" t="s">
        <v>257</v>
      </c>
      <c r="AO15" s="27">
        <v>12213371.710000001</v>
      </c>
      <c r="AP15" s="25">
        <v>0</v>
      </c>
      <c r="AQ15" s="25">
        <v>0</v>
      </c>
      <c r="AR15" s="25">
        <v>0</v>
      </c>
    </row>
    <row r="16" spans="1:44" s="33" customFormat="1" ht="87.75" customHeight="1" x14ac:dyDescent="0.15">
      <c r="A16" s="25" t="s">
        <v>74</v>
      </c>
      <c r="B16" s="26" t="s">
        <v>75</v>
      </c>
      <c r="C16" s="37" t="s">
        <v>76</v>
      </c>
      <c r="D16" s="90" t="s">
        <v>77</v>
      </c>
      <c r="E16" s="90" t="s">
        <v>67</v>
      </c>
      <c r="F16" s="90" t="s">
        <v>68</v>
      </c>
      <c r="G16" s="90" t="s">
        <v>53</v>
      </c>
      <c r="H16" s="90" t="s">
        <v>78</v>
      </c>
      <c r="I16" s="90" t="s">
        <v>46</v>
      </c>
      <c r="J16" s="25" t="s">
        <v>69</v>
      </c>
      <c r="K16" s="25" t="s">
        <v>413</v>
      </c>
      <c r="L16" s="25" t="s">
        <v>263</v>
      </c>
      <c r="M16" s="29">
        <v>84811632.140000001</v>
      </c>
      <c r="N16" s="38">
        <v>1014584834.77</v>
      </c>
      <c r="O16" s="38">
        <v>319966306.35000002</v>
      </c>
      <c r="P16" s="39">
        <v>0</v>
      </c>
      <c r="Q16" s="29" t="s">
        <v>264</v>
      </c>
      <c r="R16" s="29">
        <v>99652354.569999993</v>
      </c>
      <c r="S16" s="25" t="s">
        <v>250</v>
      </c>
      <c r="T16" s="25" t="s">
        <v>250</v>
      </c>
      <c r="U16" s="25" t="s">
        <v>250</v>
      </c>
      <c r="V16" s="29">
        <v>75269781.959999979</v>
      </c>
      <c r="W16" s="32">
        <v>94.696931371032093</v>
      </c>
      <c r="X16" s="25" t="s">
        <v>399</v>
      </c>
      <c r="Y16" s="32">
        <v>16.170000000000002</v>
      </c>
      <c r="Z16" s="40" t="s">
        <v>251</v>
      </c>
      <c r="AA16" s="40" t="s">
        <v>251</v>
      </c>
      <c r="AB16" s="40" t="s">
        <v>251</v>
      </c>
      <c r="AC16" s="40" t="s">
        <v>406</v>
      </c>
      <c r="AD16" s="25" t="s">
        <v>265</v>
      </c>
      <c r="AE16" s="25" t="s">
        <v>253</v>
      </c>
      <c r="AF16" s="27">
        <v>108431641.31</v>
      </c>
      <c r="AG16" s="27" t="s">
        <v>266</v>
      </c>
      <c r="AH16" s="25" t="s">
        <v>255</v>
      </c>
      <c r="AI16" s="25">
        <v>0</v>
      </c>
      <c r="AJ16" s="27">
        <v>362780877.17000002</v>
      </c>
      <c r="AK16" s="25" t="s">
        <v>255</v>
      </c>
      <c r="AL16" s="25">
        <v>0</v>
      </c>
      <c r="AM16" s="27">
        <v>86083276.510000005</v>
      </c>
      <c r="AN16" s="25" t="s">
        <v>257</v>
      </c>
      <c r="AO16" s="27">
        <v>0</v>
      </c>
      <c r="AP16" s="27">
        <v>0</v>
      </c>
      <c r="AQ16" s="27">
        <v>0</v>
      </c>
      <c r="AR16" s="27">
        <v>0</v>
      </c>
    </row>
    <row r="17" spans="1:44" s="33" customFormat="1" ht="90" customHeight="1" x14ac:dyDescent="0.15">
      <c r="A17" s="25" t="s">
        <v>79</v>
      </c>
      <c r="B17" s="26" t="s">
        <v>80</v>
      </c>
      <c r="C17" s="37" t="s">
        <v>81</v>
      </c>
      <c r="D17" s="90" t="s">
        <v>82</v>
      </c>
      <c r="E17" s="90" t="s">
        <v>67</v>
      </c>
      <c r="F17" s="90" t="s">
        <v>68</v>
      </c>
      <c r="G17" s="90" t="s">
        <v>53</v>
      </c>
      <c r="H17" s="90" t="s">
        <v>78</v>
      </c>
      <c r="I17" s="90" t="s">
        <v>46</v>
      </c>
      <c r="J17" s="25" t="s">
        <v>69</v>
      </c>
      <c r="K17" s="25" t="s">
        <v>267</v>
      </c>
      <c r="L17" s="25" t="s">
        <v>268</v>
      </c>
      <c r="M17" s="29">
        <v>44122889.950000003</v>
      </c>
      <c r="N17" s="38">
        <v>1037197927.63</v>
      </c>
      <c r="O17" s="38">
        <v>1016121238.48</v>
      </c>
      <c r="P17" s="39">
        <v>9.9998712539672852E-3</v>
      </c>
      <c r="Q17" s="29" t="s">
        <v>269</v>
      </c>
      <c r="R17" s="29">
        <v>0</v>
      </c>
      <c r="S17" s="25" t="s">
        <v>250</v>
      </c>
      <c r="T17" s="25" t="s">
        <v>250</v>
      </c>
      <c r="U17" s="25" t="s">
        <v>250</v>
      </c>
      <c r="V17" s="29">
        <v>1301769986.26</v>
      </c>
      <c r="W17" s="30">
        <v>37.935354042669452</v>
      </c>
      <c r="X17" s="25" t="s">
        <v>400</v>
      </c>
      <c r="Y17" s="32">
        <v>7.51</v>
      </c>
      <c r="Z17" s="40" t="s">
        <v>251</v>
      </c>
      <c r="AA17" s="40" t="s">
        <v>251</v>
      </c>
      <c r="AB17" s="40" t="s">
        <v>251</v>
      </c>
      <c r="AC17" s="40" t="s">
        <v>406</v>
      </c>
      <c r="AD17" s="25" t="s">
        <v>270</v>
      </c>
      <c r="AE17" s="25" t="s">
        <v>253</v>
      </c>
      <c r="AF17" s="27">
        <v>141218479.03</v>
      </c>
      <c r="AG17" s="25" t="s">
        <v>271</v>
      </c>
      <c r="AH17" s="25" t="s">
        <v>255</v>
      </c>
      <c r="AI17" s="27">
        <v>23198512.030000001</v>
      </c>
      <c r="AJ17" s="27">
        <v>330348776.74000001</v>
      </c>
      <c r="AK17" s="25" t="s">
        <v>255</v>
      </c>
      <c r="AL17" s="25">
        <v>0</v>
      </c>
      <c r="AM17" s="27">
        <v>77227258.790000007</v>
      </c>
      <c r="AN17" s="25" t="s">
        <v>257</v>
      </c>
      <c r="AO17" s="25">
        <v>0</v>
      </c>
      <c r="AP17" s="25">
        <v>0</v>
      </c>
      <c r="AQ17" s="25">
        <v>0</v>
      </c>
      <c r="AR17" s="25">
        <v>0</v>
      </c>
    </row>
    <row r="18" spans="1:44" s="33" customFormat="1" ht="88.5" customHeight="1" x14ac:dyDescent="0.15">
      <c r="A18" s="25" t="s">
        <v>83</v>
      </c>
      <c r="B18" s="26" t="s">
        <v>84</v>
      </c>
      <c r="C18" s="37" t="s">
        <v>85</v>
      </c>
      <c r="D18" s="90" t="s">
        <v>86</v>
      </c>
      <c r="E18" s="90" t="s">
        <v>67</v>
      </c>
      <c r="F18" s="90" t="s">
        <v>68</v>
      </c>
      <c r="G18" s="90" t="s">
        <v>53</v>
      </c>
      <c r="H18" s="90" t="s">
        <v>78</v>
      </c>
      <c r="I18" s="90" t="s">
        <v>46</v>
      </c>
      <c r="J18" s="25" t="s">
        <v>69</v>
      </c>
      <c r="K18" s="25" t="s">
        <v>414</v>
      </c>
      <c r="L18" s="25" t="s">
        <v>272</v>
      </c>
      <c r="M18" s="29">
        <v>5502166.9400000004</v>
      </c>
      <c r="N18" s="38">
        <v>908468999.5</v>
      </c>
      <c r="O18" s="38">
        <v>1212380310.47</v>
      </c>
      <c r="P18" s="38">
        <v>129956500.42</v>
      </c>
      <c r="Q18" s="29" t="s">
        <v>273</v>
      </c>
      <c r="R18" s="29">
        <v>0</v>
      </c>
      <c r="S18" s="25" t="s">
        <v>250</v>
      </c>
      <c r="T18" s="25" t="s">
        <v>250</v>
      </c>
      <c r="U18" s="25" t="s">
        <v>250</v>
      </c>
      <c r="V18" s="29">
        <v>2256307977.3299999</v>
      </c>
      <c r="W18" s="30">
        <v>0</v>
      </c>
      <c r="X18" s="25" t="s">
        <v>401</v>
      </c>
      <c r="Y18" s="32">
        <v>1.3</v>
      </c>
      <c r="Z18" s="40" t="s">
        <v>251</v>
      </c>
      <c r="AA18" s="40" t="s">
        <v>251</v>
      </c>
      <c r="AB18" s="40" t="s">
        <v>251</v>
      </c>
      <c r="AC18" s="40" t="s">
        <v>407</v>
      </c>
      <c r="AD18" s="25" t="s">
        <v>274</v>
      </c>
      <c r="AE18" s="25" t="s">
        <v>253</v>
      </c>
      <c r="AF18" s="27">
        <v>27439334.449999999</v>
      </c>
      <c r="AG18" s="25" t="s">
        <v>275</v>
      </c>
      <c r="AH18" s="25" t="s">
        <v>255</v>
      </c>
      <c r="AI18" s="25">
        <v>0</v>
      </c>
      <c r="AJ18" s="27">
        <v>328937642.97000003</v>
      </c>
      <c r="AK18" s="25" t="s">
        <v>255</v>
      </c>
      <c r="AL18" s="25">
        <v>0</v>
      </c>
      <c r="AM18" s="27">
        <v>36613736.810000002</v>
      </c>
      <c r="AN18" s="25" t="s">
        <v>257</v>
      </c>
      <c r="AO18" s="25">
        <v>0</v>
      </c>
      <c r="AP18" s="25">
        <v>0</v>
      </c>
      <c r="AQ18" s="25">
        <v>0</v>
      </c>
      <c r="AR18" s="25">
        <v>0</v>
      </c>
    </row>
    <row r="19" spans="1:44" s="33" customFormat="1" ht="91.5" customHeight="1" x14ac:dyDescent="0.15">
      <c r="A19" s="25" t="s">
        <v>87</v>
      </c>
      <c r="B19" s="26" t="s">
        <v>88</v>
      </c>
      <c r="C19" s="37" t="s">
        <v>89</v>
      </c>
      <c r="D19" s="90" t="s">
        <v>90</v>
      </c>
      <c r="E19" s="90" t="s">
        <v>67</v>
      </c>
      <c r="F19" s="90" t="s">
        <v>68</v>
      </c>
      <c r="G19" s="90" t="s">
        <v>53</v>
      </c>
      <c r="H19" s="90" t="s">
        <v>78</v>
      </c>
      <c r="I19" s="90" t="s">
        <v>46</v>
      </c>
      <c r="J19" s="25" t="s">
        <v>69</v>
      </c>
      <c r="K19" s="25" t="s">
        <v>415</v>
      </c>
      <c r="L19" s="25" t="s">
        <v>276</v>
      </c>
      <c r="M19" s="29">
        <v>7646563.29</v>
      </c>
      <c r="N19" s="38">
        <v>624375298.46000004</v>
      </c>
      <c r="O19" s="38">
        <v>954119724.01999998</v>
      </c>
      <c r="P19" s="38">
        <v>64959279.430000067</v>
      </c>
      <c r="Q19" s="29" t="s">
        <v>277</v>
      </c>
      <c r="R19" s="29">
        <v>141844955.61000001</v>
      </c>
      <c r="S19" s="25" t="s">
        <v>250</v>
      </c>
      <c r="T19" s="25" t="s">
        <v>250</v>
      </c>
      <c r="U19" s="25" t="s">
        <v>250</v>
      </c>
      <c r="V19" s="29">
        <v>770831436.14999998</v>
      </c>
      <c r="W19" s="30">
        <v>53.314091682907076</v>
      </c>
      <c r="X19" s="25" t="s">
        <v>402</v>
      </c>
      <c r="Y19" s="32">
        <v>15.41</v>
      </c>
      <c r="Z19" s="40" t="s">
        <v>251</v>
      </c>
      <c r="AA19" s="40" t="s">
        <v>251</v>
      </c>
      <c r="AB19" s="40" t="s">
        <v>251</v>
      </c>
      <c r="AC19" s="40" t="s">
        <v>417</v>
      </c>
      <c r="AD19" s="25" t="s">
        <v>278</v>
      </c>
      <c r="AE19" s="25" t="s">
        <v>253</v>
      </c>
      <c r="AF19" s="27">
        <v>80054045.939999998</v>
      </c>
      <c r="AG19" s="25" t="s">
        <v>279</v>
      </c>
      <c r="AH19" s="25" t="s">
        <v>255</v>
      </c>
      <c r="AI19" s="25">
        <v>0</v>
      </c>
      <c r="AJ19" s="27">
        <v>254914523.03999999</v>
      </c>
      <c r="AK19" s="25" t="s">
        <v>255</v>
      </c>
      <c r="AL19" s="25">
        <v>0</v>
      </c>
      <c r="AM19" s="27">
        <v>49104864.149999999</v>
      </c>
      <c r="AN19" s="25" t="s">
        <v>257</v>
      </c>
      <c r="AO19" s="25">
        <v>0</v>
      </c>
      <c r="AP19" s="25">
        <v>0</v>
      </c>
      <c r="AQ19" s="25">
        <v>0</v>
      </c>
      <c r="AR19" s="25">
        <v>0</v>
      </c>
    </row>
    <row r="20" spans="1:44" s="33" customFormat="1" ht="183" customHeight="1" x14ac:dyDescent="0.15">
      <c r="A20" s="25" t="s">
        <v>91</v>
      </c>
      <c r="B20" s="26" t="s">
        <v>92</v>
      </c>
      <c r="C20" s="37" t="s">
        <v>93</v>
      </c>
      <c r="D20" s="90" t="s">
        <v>94</v>
      </c>
      <c r="E20" s="90" t="s">
        <v>67</v>
      </c>
      <c r="F20" s="90" t="s">
        <v>68</v>
      </c>
      <c r="G20" s="90" t="s">
        <v>53</v>
      </c>
      <c r="H20" s="90" t="s">
        <v>45</v>
      </c>
      <c r="I20" s="90" t="s">
        <v>46</v>
      </c>
      <c r="J20" s="25" t="s">
        <v>69</v>
      </c>
      <c r="K20" s="25" t="s">
        <v>280</v>
      </c>
      <c r="L20" s="25" t="s">
        <v>281</v>
      </c>
      <c r="M20" s="29" t="s">
        <v>56</v>
      </c>
      <c r="N20" s="38">
        <v>30582926.870000001</v>
      </c>
      <c r="O20" s="38">
        <v>1341070553.6500001</v>
      </c>
      <c r="P20" s="38">
        <v>448155117.31999999</v>
      </c>
      <c r="Q20" s="29" t="s">
        <v>273</v>
      </c>
      <c r="R20" s="29">
        <v>0</v>
      </c>
      <c r="S20" s="25" t="s">
        <v>250</v>
      </c>
      <c r="T20" s="25" t="s">
        <v>250</v>
      </c>
      <c r="U20" s="25" t="s">
        <v>250</v>
      </c>
      <c r="V20" s="29">
        <v>1819808597.8399999</v>
      </c>
      <c r="W20" s="30">
        <v>0</v>
      </c>
      <c r="X20" s="25" t="s">
        <v>282</v>
      </c>
      <c r="Y20" s="32">
        <v>2.56</v>
      </c>
      <c r="Z20" s="40" t="s">
        <v>251</v>
      </c>
      <c r="AA20" s="40" t="s">
        <v>251</v>
      </c>
      <c r="AB20" s="40" t="s">
        <v>251</v>
      </c>
      <c r="AC20" s="40" t="s">
        <v>408</v>
      </c>
      <c r="AD20" s="25" t="s">
        <v>379</v>
      </c>
      <c r="AE20" s="25" t="s">
        <v>253</v>
      </c>
      <c r="AF20" s="27">
        <v>13174676.08</v>
      </c>
      <c r="AG20" s="25" t="s">
        <v>283</v>
      </c>
      <c r="AH20" s="25" t="s">
        <v>255</v>
      </c>
      <c r="AI20" s="25">
        <v>0</v>
      </c>
      <c r="AJ20" s="27">
        <v>83171812.379999995</v>
      </c>
      <c r="AK20" s="25" t="s">
        <v>255</v>
      </c>
      <c r="AL20" s="25">
        <v>0</v>
      </c>
      <c r="AM20" s="27">
        <v>48902988.700000003</v>
      </c>
      <c r="AN20" s="25" t="s">
        <v>257</v>
      </c>
      <c r="AO20" s="27">
        <v>0</v>
      </c>
      <c r="AP20" s="27">
        <v>0</v>
      </c>
      <c r="AQ20" s="27">
        <v>0</v>
      </c>
      <c r="AR20" s="27">
        <v>0</v>
      </c>
    </row>
    <row r="21" spans="1:44" s="33" customFormat="1" ht="127.5" customHeight="1" x14ac:dyDescent="0.15">
      <c r="A21" s="25" t="s">
        <v>95</v>
      </c>
      <c r="B21" s="26" t="s">
        <v>96</v>
      </c>
      <c r="C21" s="37" t="s">
        <v>420</v>
      </c>
      <c r="D21" s="90" t="s">
        <v>97</v>
      </c>
      <c r="E21" s="90" t="s">
        <v>67</v>
      </c>
      <c r="F21" s="90" t="s">
        <v>68</v>
      </c>
      <c r="G21" s="90" t="s">
        <v>53</v>
      </c>
      <c r="H21" s="90" t="s">
        <v>45</v>
      </c>
      <c r="I21" s="90" t="s">
        <v>46</v>
      </c>
      <c r="J21" s="25" t="s">
        <v>69</v>
      </c>
      <c r="K21" s="25" t="s">
        <v>284</v>
      </c>
      <c r="L21" s="25" t="s">
        <v>285</v>
      </c>
      <c r="M21" s="29" t="s">
        <v>56</v>
      </c>
      <c r="N21" s="38">
        <v>153660245.40000001</v>
      </c>
      <c r="O21" s="38">
        <v>825331929.02999997</v>
      </c>
      <c r="P21" s="38">
        <v>1044454832.4</v>
      </c>
      <c r="Q21" s="29" t="s">
        <v>286</v>
      </c>
      <c r="R21" s="29">
        <v>0</v>
      </c>
      <c r="S21" s="25" t="s">
        <v>250</v>
      </c>
      <c r="T21" s="25" t="s">
        <v>250</v>
      </c>
      <c r="U21" s="25" t="s">
        <v>250</v>
      </c>
      <c r="V21" s="29">
        <v>2023353533.1099999</v>
      </c>
      <c r="W21" s="30">
        <v>4.6195289367345019E-3</v>
      </c>
      <c r="X21" s="25" t="s">
        <v>287</v>
      </c>
      <c r="Y21" s="32">
        <v>0.9</v>
      </c>
      <c r="Z21" s="40" t="s">
        <v>251</v>
      </c>
      <c r="AA21" s="40" t="s">
        <v>251</v>
      </c>
      <c r="AB21" s="40" t="s">
        <v>251</v>
      </c>
      <c r="AC21" s="40" t="s">
        <v>409</v>
      </c>
      <c r="AD21" s="25" t="s">
        <v>288</v>
      </c>
      <c r="AE21" s="25" t="s">
        <v>253</v>
      </c>
      <c r="AF21" s="27">
        <v>11269488.01</v>
      </c>
      <c r="AG21" s="25" t="s">
        <v>380</v>
      </c>
      <c r="AH21" s="25" t="s">
        <v>256</v>
      </c>
      <c r="AI21" s="27">
        <v>18859883.670000002</v>
      </c>
      <c r="AJ21" s="27">
        <v>55534018.100000001</v>
      </c>
      <c r="AK21" s="25" t="s">
        <v>255</v>
      </c>
      <c r="AL21" s="25">
        <v>0</v>
      </c>
      <c r="AM21" s="27">
        <v>121328023.58</v>
      </c>
      <c r="AN21" s="25" t="s">
        <v>257</v>
      </c>
      <c r="AO21" s="27">
        <v>18859883.670000002</v>
      </c>
      <c r="AP21" s="27">
        <v>0</v>
      </c>
      <c r="AQ21" s="27">
        <v>0</v>
      </c>
      <c r="AR21" s="27">
        <v>0</v>
      </c>
    </row>
    <row r="22" spans="1:44" s="33" customFormat="1" ht="138" customHeight="1" x14ac:dyDescent="0.15">
      <c r="A22" s="25" t="s">
        <v>98</v>
      </c>
      <c r="B22" s="26" t="s">
        <v>99</v>
      </c>
      <c r="C22" s="37" t="s">
        <v>419</v>
      </c>
      <c r="D22" s="90" t="s">
        <v>100</v>
      </c>
      <c r="E22" s="90" t="s">
        <v>67</v>
      </c>
      <c r="F22" s="90" t="s">
        <v>68</v>
      </c>
      <c r="G22" s="90" t="s">
        <v>53</v>
      </c>
      <c r="H22" s="90" t="s">
        <v>45</v>
      </c>
      <c r="I22" s="90" t="s">
        <v>46</v>
      </c>
      <c r="J22" s="25" t="s">
        <v>69</v>
      </c>
      <c r="K22" s="25" t="s">
        <v>289</v>
      </c>
      <c r="L22" s="25" t="s">
        <v>290</v>
      </c>
      <c r="M22" s="25" t="s">
        <v>56</v>
      </c>
      <c r="N22" s="38">
        <v>147672055.96000001</v>
      </c>
      <c r="O22" s="38">
        <v>1630766112.0899999</v>
      </c>
      <c r="P22" s="38">
        <v>1969459024.9300001</v>
      </c>
      <c r="Q22" s="29" t="s">
        <v>291</v>
      </c>
      <c r="R22" s="29">
        <v>237071</v>
      </c>
      <c r="S22" s="25" t="s">
        <v>250</v>
      </c>
      <c r="T22" s="25" t="s">
        <v>250</v>
      </c>
      <c r="U22" s="25" t="s">
        <v>250</v>
      </c>
      <c r="V22" s="29">
        <v>3747532818.0599999</v>
      </c>
      <c r="W22" s="30">
        <v>9.72211646257321E-3</v>
      </c>
      <c r="X22" s="25" t="s">
        <v>403</v>
      </c>
      <c r="Y22" s="32">
        <v>4.1900000000000004</v>
      </c>
      <c r="Z22" s="40" t="s">
        <v>251</v>
      </c>
      <c r="AA22" s="40" t="s">
        <v>251</v>
      </c>
      <c r="AB22" s="40" t="s">
        <v>251</v>
      </c>
      <c r="AC22" s="40" t="s">
        <v>410</v>
      </c>
      <c r="AD22" s="25" t="s">
        <v>292</v>
      </c>
      <c r="AE22" s="25" t="s">
        <v>253</v>
      </c>
      <c r="AF22" s="42">
        <v>43886234.909999996</v>
      </c>
      <c r="AG22" s="25" t="s">
        <v>381</v>
      </c>
      <c r="AH22" s="25" t="s">
        <v>255</v>
      </c>
      <c r="AI22" s="27">
        <v>15252082.26</v>
      </c>
      <c r="AJ22" s="27">
        <v>194690667.53</v>
      </c>
      <c r="AK22" s="25" t="s">
        <v>255</v>
      </c>
      <c r="AL22" s="25">
        <v>0</v>
      </c>
      <c r="AM22" s="27">
        <v>191262913.97</v>
      </c>
      <c r="AN22" s="25" t="s">
        <v>257</v>
      </c>
      <c r="AO22" s="27">
        <v>15252082.26</v>
      </c>
      <c r="AP22" s="25">
        <v>0</v>
      </c>
      <c r="AQ22" s="25">
        <v>0</v>
      </c>
      <c r="AR22" s="25">
        <v>0</v>
      </c>
    </row>
    <row r="23" spans="1:44" s="33" customFormat="1" ht="126.75" customHeight="1" x14ac:dyDescent="0.15">
      <c r="A23" s="25" t="s">
        <v>101</v>
      </c>
      <c r="B23" s="26" t="s">
        <v>102</v>
      </c>
      <c r="C23" s="37" t="s">
        <v>103</v>
      </c>
      <c r="D23" s="90" t="s">
        <v>104</v>
      </c>
      <c r="E23" s="90" t="s">
        <v>67</v>
      </c>
      <c r="F23" s="90" t="s">
        <v>68</v>
      </c>
      <c r="G23" s="90" t="s">
        <v>53</v>
      </c>
      <c r="H23" s="90" t="s">
        <v>45</v>
      </c>
      <c r="I23" s="25" t="s">
        <v>46</v>
      </c>
      <c r="J23" s="25" t="s">
        <v>69</v>
      </c>
      <c r="K23" s="25" t="s">
        <v>293</v>
      </c>
      <c r="L23" s="25" t="s">
        <v>294</v>
      </c>
      <c r="M23" s="25" t="s">
        <v>56</v>
      </c>
      <c r="N23" s="42">
        <v>480076255.82999998</v>
      </c>
      <c r="O23" s="42">
        <v>977374422</v>
      </c>
      <c r="P23" s="38">
        <v>365748717.38000011</v>
      </c>
      <c r="Q23" s="25" t="s">
        <v>295</v>
      </c>
      <c r="R23" s="42">
        <v>244182</v>
      </c>
      <c r="S23" s="25" t="s">
        <v>250</v>
      </c>
      <c r="T23" s="25" t="s">
        <v>250</v>
      </c>
      <c r="U23" s="25" t="s">
        <v>250</v>
      </c>
      <c r="V23" s="29">
        <v>1822486672.0599999</v>
      </c>
      <c r="W23" s="30">
        <v>3.9091892629654311E-2</v>
      </c>
      <c r="X23" s="25" t="s">
        <v>404</v>
      </c>
      <c r="Y23" s="32">
        <v>6.58</v>
      </c>
      <c r="Z23" s="40" t="s">
        <v>251</v>
      </c>
      <c r="AA23" s="40" t="s">
        <v>251</v>
      </c>
      <c r="AB23" s="40" t="s">
        <v>251</v>
      </c>
      <c r="AC23" s="40" t="s">
        <v>411</v>
      </c>
      <c r="AD23" s="25" t="s">
        <v>296</v>
      </c>
      <c r="AE23" s="25" t="s">
        <v>253</v>
      </c>
      <c r="AF23" s="27">
        <v>7860869.5099999998</v>
      </c>
      <c r="AG23" s="25" t="s">
        <v>297</v>
      </c>
      <c r="AH23" s="25" t="s">
        <v>255</v>
      </c>
      <c r="AI23" s="25">
        <v>0</v>
      </c>
      <c r="AJ23" s="27">
        <v>255687027.84</v>
      </c>
      <c r="AK23" s="25" t="s">
        <v>255</v>
      </c>
      <c r="AL23" s="25">
        <v>0</v>
      </c>
      <c r="AM23" s="27">
        <v>54581960.020000003</v>
      </c>
      <c r="AN23" s="25" t="s">
        <v>257</v>
      </c>
      <c r="AO23" s="25">
        <v>0</v>
      </c>
      <c r="AP23" s="25">
        <v>0</v>
      </c>
      <c r="AQ23" s="25">
        <v>0</v>
      </c>
      <c r="AR23" s="25">
        <v>0</v>
      </c>
    </row>
    <row r="24" spans="1:44" s="33" customFormat="1" ht="141.75" customHeight="1" x14ac:dyDescent="0.15">
      <c r="A24" s="25" t="s">
        <v>56</v>
      </c>
      <c r="B24" s="26" t="s">
        <v>113</v>
      </c>
      <c r="C24" s="37" t="s">
        <v>114</v>
      </c>
      <c r="D24" s="90" t="s">
        <v>115</v>
      </c>
      <c r="E24" s="90" t="s">
        <v>42</v>
      </c>
      <c r="F24" s="90" t="s">
        <v>52</v>
      </c>
      <c r="G24" s="90" t="s">
        <v>53</v>
      </c>
      <c r="H24" s="90" t="s">
        <v>427</v>
      </c>
      <c r="I24" s="90" t="s">
        <v>116</v>
      </c>
      <c r="J24" s="90" t="s">
        <v>55</v>
      </c>
      <c r="K24" s="25" t="s">
        <v>382</v>
      </c>
      <c r="L24" s="29">
        <v>4048278958.9356189</v>
      </c>
      <c r="M24" s="29">
        <v>746855170.55347705</v>
      </c>
      <c r="N24" s="38">
        <v>1091861832.5052862</v>
      </c>
      <c r="O24" s="29">
        <v>2209561955.8768554</v>
      </c>
      <c r="P24" s="28">
        <v>0</v>
      </c>
      <c r="Q24" s="29">
        <v>2700401701</v>
      </c>
      <c r="R24" s="29">
        <v>94849215.017241403</v>
      </c>
      <c r="S24" s="29">
        <v>0</v>
      </c>
      <c r="T24" s="25">
        <v>0</v>
      </c>
      <c r="U24" s="25">
        <v>0</v>
      </c>
      <c r="V24" s="29">
        <v>1253028042.6802735</v>
      </c>
      <c r="W24" s="30">
        <v>0.69047882930238536</v>
      </c>
      <c r="X24" s="31">
        <v>21.159545725500902</v>
      </c>
      <c r="Y24" s="32">
        <v>15.2</v>
      </c>
      <c r="Z24" s="32">
        <v>0</v>
      </c>
      <c r="AA24" s="32">
        <v>0</v>
      </c>
      <c r="AB24" s="32">
        <v>0</v>
      </c>
      <c r="AC24" s="32">
        <v>63.640454274499135</v>
      </c>
      <c r="AD24" s="25" t="s">
        <v>56</v>
      </c>
      <c r="AE24" s="25" t="s">
        <v>56</v>
      </c>
      <c r="AF24" s="42" t="s">
        <v>56</v>
      </c>
      <c r="AG24" s="25" t="s">
        <v>56</v>
      </c>
      <c r="AH24" s="25" t="s">
        <v>56</v>
      </c>
      <c r="AI24" s="25" t="s">
        <v>56</v>
      </c>
      <c r="AJ24" s="25" t="s">
        <v>56</v>
      </c>
      <c r="AK24" s="25" t="s">
        <v>56</v>
      </c>
      <c r="AL24" s="25" t="s">
        <v>56</v>
      </c>
      <c r="AM24" s="25" t="s">
        <v>56</v>
      </c>
      <c r="AN24" s="25" t="s">
        <v>56</v>
      </c>
      <c r="AO24" s="25" t="s">
        <v>56</v>
      </c>
      <c r="AP24" s="25" t="s">
        <v>56</v>
      </c>
      <c r="AQ24" s="25" t="s">
        <v>56</v>
      </c>
      <c r="AR24" s="25" t="s">
        <v>56</v>
      </c>
    </row>
    <row r="25" spans="1:44" s="33" customFormat="1" ht="169.5" customHeight="1" x14ac:dyDescent="0.15">
      <c r="A25" s="25" t="s">
        <v>56</v>
      </c>
      <c r="B25" s="26" t="s">
        <v>235</v>
      </c>
      <c r="C25" s="37" t="s">
        <v>236</v>
      </c>
      <c r="D25" s="90" t="s">
        <v>118</v>
      </c>
      <c r="E25" s="90" t="s">
        <v>127</v>
      </c>
      <c r="F25" s="90" t="s">
        <v>52</v>
      </c>
      <c r="G25" s="90" t="s">
        <v>119</v>
      </c>
      <c r="H25" s="90" t="s">
        <v>56</v>
      </c>
      <c r="I25" s="25" t="s">
        <v>46</v>
      </c>
      <c r="J25" s="26" t="s">
        <v>47</v>
      </c>
      <c r="K25" s="28">
        <v>0</v>
      </c>
      <c r="L25" s="43" t="s">
        <v>56</v>
      </c>
      <c r="M25" s="43" t="s">
        <v>56</v>
      </c>
      <c r="N25" s="43" t="s">
        <v>56</v>
      </c>
      <c r="O25" s="38" t="s">
        <v>56</v>
      </c>
      <c r="P25" s="43" t="s">
        <v>56</v>
      </c>
      <c r="Q25" s="28" t="s">
        <v>56</v>
      </c>
      <c r="R25" s="43" t="s">
        <v>56</v>
      </c>
      <c r="S25" s="43" t="s">
        <v>56</v>
      </c>
      <c r="T25" s="43" t="s">
        <v>56</v>
      </c>
      <c r="U25" s="43" t="s">
        <v>56</v>
      </c>
      <c r="V25" s="43" t="s">
        <v>56</v>
      </c>
      <c r="W25" s="30" t="s">
        <v>56</v>
      </c>
      <c r="X25" s="44">
        <v>0</v>
      </c>
      <c r="Y25" s="32">
        <v>0</v>
      </c>
      <c r="Z25" s="32">
        <v>0</v>
      </c>
      <c r="AA25" s="32">
        <v>0</v>
      </c>
      <c r="AB25" s="32">
        <v>0</v>
      </c>
      <c r="AC25" s="32">
        <v>100</v>
      </c>
      <c r="AD25" s="28" t="s">
        <v>56</v>
      </c>
      <c r="AE25" s="28" t="s">
        <v>56</v>
      </c>
      <c r="AF25" s="42" t="s">
        <v>56</v>
      </c>
      <c r="AG25" s="43" t="s">
        <v>56</v>
      </c>
      <c r="AH25" s="43" t="s">
        <v>56</v>
      </c>
      <c r="AI25" s="43" t="s">
        <v>56</v>
      </c>
      <c r="AJ25" s="28" t="s">
        <v>56</v>
      </c>
      <c r="AK25" s="43" t="s">
        <v>56</v>
      </c>
      <c r="AL25" s="43" t="s">
        <v>56</v>
      </c>
      <c r="AM25" s="43" t="s">
        <v>56</v>
      </c>
      <c r="AN25" s="28" t="s">
        <v>56</v>
      </c>
      <c r="AO25" s="43" t="s">
        <v>56</v>
      </c>
      <c r="AP25" s="43" t="s">
        <v>56</v>
      </c>
      <c r="AQ25" s="43" t="s">
        <v>56</v>
      </c>
      <c r="AR25" s="43" t="s">
        <v>56</v>
      </c>
    </row>
    <row r="26" spans="1:44" s="33" customFormat="1" ht="305.25" customHeight="1" x14ac:dyDescent="0.15">
      <c r="A26" s="25">
        <v>15094000001</v>
      </c>
      <c r="B26" s="26" t="s">
        <v>383</v>
      </c>
      <c r="C26" s="37" t="s">
        <v>117</v>
      </c>
      <c r="D26" s="90" t="s">
        <v>118</v>
      </c>
      <c r="E26" s="90" t="s">
        <v>42</v>
      </c>
      <c r="F26" s="90" t="s">
        <v>52</v>
      </c>
      <c r="G26" s="90" t="s">
        <v>119</v>
      </c>
      <c r="H26" s="90" t="s">
        <v>56</v>
      </c>
      <c r="I26" s="25" t="s">
        <v>46</v>
      </c>
      <c r="J26" s="25" t="s">
        <v>120</v>
      </c>
      <c r="K26" s="25" t="s">
        <v>120</v>
      </c>
      <c r="L26" s="45" t="s">
        <v>384</v>
      </c>
      <c r="M26" s="46" t="s">
        <v>432</v>
      </c>
      <c r="N26" s="46" t="s">
        <v>433</v>
      </c>
      <c r="O26" s="25" t="s">
        <v>121</v>
      </c>
      <c r="P26" s="25" t="s">
        <v>121</v>
      </c>
      <c r="Q26" s="25" t="s">
        <v>121</v>
      </c>
      <c r="R26" s="25" t="s">
        <v>121</v>
      </c>
      <c r="S26" s="25" t="s">
        <v>121</v>
      </c>
      <c r="T26" s="25" t="s">
        <v>121</v>
      </c>
      <c r="U26" s="25" t="s">
        <v>121</v>
      </c>
      <c r="V26" s="47" t="s">
        <v>121</v>
      </c>
      <c r="W26" s="30" t="s">
        <v>56</v>
      </c>
      <c r="X26" s="25" t="s">
        <v>120</v>
      </c>
      <c r="Y26" s="32" t="s">
        <v>387</v>
      </c>
      <c r="Z26" s="32">
        <v>32</v>
      </c>
      <c r="AA26" s="32">
        <v>32.200000000000003</v>
      </c>
      <c r="AB26" s="32">
        <v>32.200000000000003</v>
      </c>
      <c r="AC26" s="32">
        <v>50</v>
      </c>
      <c r="AD26" s="25" t="s">
        <v>56</v>
      </c>
      <c r="AE26" s="25" t="s">
        <v>56</v>
      </c>
      <c r="AF26" s="42" t="s">
        <v>56</v>
      </c>
      <c r="AG26" s="25" t="s">
        <v>56</v>
      </c>
      <c r="AH26" s="25" t="s">
        <v>56</v>
      </c>
      <c r="AI26" s="25" t="s">
        <v>56</v>
      </c>
      <c r="AJ26" s="25" t="s">
        <v>56</v>
      </c>
      <c r="AK26" s="25" t="s">
        <v>56</v>
      </c>
      <c r="AL26" s="25" t="s">
        <v>56</v>
      </c>
      <c r="AM26" s="25" t="s">
        <v>56</v>
      </c>
      <c r="AN26" s="25" t="s">
        <v>56</v>
      </c>
      <c r="AO26" s="25" t="s">
        <v>56</v>
      </c>
      <c r="AP26" s="25" t="s">
        <v>56</v>
      </c>
      <c r="AQ26" s="25" t="s">
        <v>56</v>
      </c>
      <c r="AR26" s="25" t="s">
        <v>56</v>
      </c>
    </row>
    <row r="27" spans="1:44" s="48" customFormat="1" ht="12.75" customHeight="1" x14ac:dyDescent="0.25">
      <c r="A27" s="112" t="s">
        <v>124</v>
      </c>
      <c r="B27" s="113"/>
      <c r="C27" s="113"/>
      <c r="D27" s="114"/>
      <c r="E27" s="115"/>
      <c r="F27" s="114"/>
      <c r="G27" s="115"/>
      <c r="H27" s="115"/>
      <c r="I27" s="97"/>
      <c r="J27" s="97"/>
      <c r="K27" s="96"/>
      <c r="L27" s="97"/>
      <c r="M27" s="97"/>
      <c r="N27" s="96"/>
      <c r="O27" s="97"/>
      <c r="P27" s="97"/>
      <c r="Q27" s="96"/>
      <c r="R27" s="97"/>
      <c r="S27" s="97"/>
      <c r="T27" s="96"/>
      <c r="U27" s="97"/>
      <c r="V27" s="97"/>
      <c r="W27" s="96"/>
      <c r="X27" s="97"/>
      <c r="Y27" s="97"/>
      <c r="Z27" s="96"/>
      <c r="AA27" s="97"/>
      <c r="AB27" s="97"/>
      <c r="AC27" s="96"/>
      <c r="AD27" s="97"/>
      <c r="AE27" s="97"/>
      <c r="AF27" s="96"/>
      <c r="AG27" s="97"/>
      <c r="AH27" s="97"/>
      <c r="AI27" s="96"/>
      <c r="AJ27" s="97"/>
      <c r="AK27" s="97"/>
      <c r="AL27" s="96"/>
      <c r="AM27" s="97"/>
      <c r="AN27" s="97"/>
      <c r="AO27" s="96"/>
      <c r="AP27" s="97"/>
      <c r="AQ27" s="97"/>
      <c r="AR27" s="34"/>
    </row>
    <row r="28" spans="1:44" s="49" customFormat="1" ht="8.25" x14ac:dyDescent="0.25">
      <c r="A28" s="19" t="s">
        <v>37</v>
      </c>
      <c r="B28" s="20"/>
      <c r="C28" s="19"/>
      <c r="D28" s="91"/>
      <c r="E28" s="91"/>
      <c r="F28" s="91"/>
      <c r="G28" s="91"/>
      <c r="H28" s="91"/>
      <c r="I28" s="19"/>
      <c r="J28" s="19"/>
      <c r="K28" s="21">
        <v>18910000</v>
      </c>
      <c r="L28" s="21">
        <v>1402800000</v>
      </c>
      <c r="M28" s="22">
        <v>0</v>
      </c>
      <c r="N28" s="22">
        <v>0</v>
      </c>
      <c r="O28" s="21">
        <v>702400000</v>
      </c>
      <c r="P28" s="22">
        <v>702400000</v>
      </c>
      <c r="Q28" s="21">
        <v>0</v>
      </c>
      <c r="R28" s="21">
        <v>0</v>
      </c>
      <c r="S28" s="22">
        <v>0</v>
      </c>
      <c r="T28" s="22">
        <v>0</v>
      </c>
      <c r="U28" s="22">
        <v>0</v>
      </c>
      <c r="V28" s="21">
        <v>702400000</v>
      </c>
      <c r="W28" s="21"/>
      <c r="X28" s="22"/>
      <c r="Y28" s="22"/>
      <c r="Z28" s="22"/>
      <c r="AA28" s="22"/>
      <c r="AB28" s="22"/>
      <c r="AC28" s="22"/>
      <c r="AD28" s="22">
        <v>0</v>
      </c>
      <c r="AE28" s="22">
        <v>0</v>
      </c>
      <c r="AF28" s="22">
        <v>0</v>
      </c>
      <c r="AG28" s="21">
        <v>0</v>
      </c>
      <c r="AH28" s="23">
        <v>0</v>
      </c>
      <c r="AI28" s="22">
        <v>0</v>
      </c>
      <c r="AJ28" s="22">
        <v>0</v>
      </c>
      <c r="AK28" s="22">
        <v>0</v>
      </c>
      <c r="AL28" s="22">
        <v>0</v>
      </c>
      <c r="AM28" s="22">
        <v>0</v>
      </c>
      <c r="AN28" s="22">
        <v>0</v>
      </c>
      <c r="AO28" s="22">
        <v>0</v>
      </c>
      <c r="AP28" s="22">
        <v>0</v>
      </c>
      <c r="AQ28" s="22">
        <v>0</v>
      </c>
      <c r="AR28" s="22">
        <v>0</v>
      </c>
    </row>
    <row r="29" spans="1:44" s="33" customFormat="1" ht="58.5" customHeight="1" x14ac:dyDescent="0.15">
      <c r="A29" s="25" t="s">
        <v>125</v>
      </c>
      <c r="B29" s="26" t="s">
        <v>126</v>
      </c>
      <c r="C29" s="37" t="s">
        <v>421</v>
      </c>
      <c r="D29" s="90" t="s">
        <v>118</v>
      </c>
      <c r="E29" s="90" t="s">
        <v>127</v>
      </c>
      <c r="F29" s="90" t="s">
        <v>128</v>
      </c>
      <c r="G29" s="90" t="s">
        <v>129</v>
      </c>
      <c r="H29" s="90" t="s">
        <v>130</v>
      </c>
      <c r="I29" s="25" t="s">
        <v>46</v>
      </c>
      <c r="J29" s="26" t="s">
        <v>131</v>
      </c>
      <c r="K29" s="50" t="s">
        <v>394</v>
      </c>
      <c r="L29" s="51">
        <v>1402800000</v>
      </c>
      <c r="M29" s="25" t="s">
        <v>56</v>
      </c>
      <c r="N29" s="25" t="s">
        <v>395</v>
      </c>
      <c r="O29" s="51">
        <v>702400000</v>
      </c>
      <c r="P29" s="51">
        <v>702400000</v>
      </c>
      <c r="Q29" s="25">
        <v>0</v>
      </c>
      <c r="R29" s="25">
        <v>0</v>
      </c>
      <c r="S29" s="25">
        <v>0</v>
      </c>
      <c r="T29" s="25">
        <v>0</v>
      </c>
      <c r="U29" s="25">
        <v>0</v>
      </c>
      <c r="V29" s="29">
        <v>702400000</v>
      </c>
      <c r="W29" s="30">
        <v>0</v>
      </c>
      <c r="X29" s="31">
        <v>0</v>
      </c>
      <c r="Y29" s="32">
        <v>0</v>
      </c>
      <c r="Z29" s="32">
        <v>0</v>
      </c>
      <c r="AA29" s="32">
        <v>0</v>
      </c>
      <c r="AB29" s="32">
        <v>0</v>
      </c>
      <c r="AC29" s="32">
        <v>100</v>
      </c>
      <c r="AD29" s="25">
        <v>0</v>
      </c>
      <c r="AE29" s="25">
        <v>0</v>
      </c>
      <c r="AF29" s="25">
        <v>0</v>
      </c>
      <c r="AG29" s="25">
        <v>0</v>
      </c>
      <c r="AH29" s="25">
        <v>0</v>
      </c>
      <c r="AI29" s="25">
        <v>0</v>
      </c>
      <c r="AJ29" s="25">
        <v>0</v>
      </c>
      <c r="AK29" s="25">
        <v>0</v>
      </c>
      <c r="AL29" s="25">
        <v>0</v>
      </c>
      <c r="AM29" s="25">
        <v>0</v>
      </c>
      <c r="AN29" s="25">
        <v>0</v>
      </c>
      <c r="AO29" s="25">
        <v>0</v>
      </c>
      <c r="AP29" s="25">
        <v>0</v>
      </c>
      <c r="AQ29" s="25">
        <v>0</v>
      </c>
      <c r="AR29" s="25">
        <v>0</v>
      </c>
    </row>
    <row r="30" spans="1:44" s="48" customFormat="1" ht="12.75" customHeight="1" x14ac:dyDescent="0.25">
      <c r="A30" s="112" t="s">
        <v>135</v>
      </c>
      <c r="B30" s="113"/>
      <c r="C30" s="113"/>
      <c r="D30" s="114"/>
      <c r="E30" s="115"/>
      <c r="F30" s="114"/>
      <c r="G30" s="115"/>
      <c r="H30" s="115"/>
      <c r="I30" s="97"/>
      <c r="J30" s="97"/>
      <c r="K30" s="96"/>
      <c r="L30" s="97"/>
      <c r="M30" s="97"/>
      <c r="N30" s="96"/>
      <c r="O30" s="97"/>
      <c r="P30" s="97"/>
      <c r="Q30" s="96"/>
      <c r="R30" s="97"/>
      <c r="S30" s="97"/>
      <c r="T30" s="96"/>
      <c r="U30" s="97"/>
      <c r="V30" s="97"/>
      <c r="W30" s="96"/>
      <c r="X30" s="97"/>
      <c r="Y30" s="97"/>
      <c r="Z30" s="96"/>
      <c r="AA30" s="97"/>
      <c r="AB30" s="97"/>
      <c r="AC30" s="96"/>
      <c r="AD30" s="97"/>
      <c r="AE30" s="97"/>
      <c r="AF30" s="96"/>
      <c r="AG30" s="97"/>
      <c r="AH30" s="97"/>
      <c r="AI30" s="96"/>
      <c r="AJ30" s="97"/>
      <c r="AK30" s="97"/>
      <c r="AL30" s="96"/>
      <c r="AM30" s="97"/>
      <c r="AN30" s="97"/>
      <c r="AO30" s="96"/>
      <c r="AP30" s="97"/>
      <c r="AQ30" s="97"/>
      <c r="AR30" s="34"/>
    </row>
    <row r="31" spans="1:44" s="49" customFormat="1" ht="8.25" x14ac:dyDescent="0.25">
      <c r="A31" s="19" t="s">
        <v>37</v>
      </c>
      <c r="B31" s="20"/>
      <c r="C31" s="19"/>
      <c r="D31" s="91"/>
      <c r="E31" s="91"/>
      <c r="F31" s="91"/>
      <c r="G31" s="91"/>
      <c r="H31" s="91"/>
      <c r="I31" s="19"/>
      <c r="J31" s="19"/>
      <c r="K31" s="21">
        <v>21757515</v>
      </c>
      <c r="L31" s="21">
        <v>1031937267</v>
      </c>
      <c r="M31" s="22" t="s">
        <v>56</v>
      </c>
      <c r="N31" s="22" t="s">
        <v>238</v>
      </c>
      <c r="O31" s="21">
        <v>504724141</v>
      </c>
      <c r="P31" s="22">
        <v>388578278</v>
      </c>
      <c r="Q31" s="21">
        <v>13228435</v>
      </c>
      <c r="R31" s="21">
        <v>0</v>
      </c>
      <c r="S31" s="22">
        <v>0</v>
      </c>
      <c r="T31" s="22">
        <v>0</v>
      </c>
      <c r="U31" s="22">
        <v>0</v>
      </c>
      <c r="V31" s="21">
        <v>1018708832</v>
      </c>
      <c r="W31" s="21"/>
      <c r="X31" s="22"/>
      <c r="Y31" s="22"/>
      <c r="Z31" s="22"/>
      <c r="AA31" s="22"/>
      <c r="AB31" s="22"/>
      <c r="AC31" s="22"/>
      <c r="AD31" s="22" t="s">
        <v>150</v>
      </c>
      <c r="AE31" s="22" t="s">
        <v>56</v>
      </c>
      <c r="AF31" s="22">
        <v>0</v>
      </c>
      <c r="AG31" s="21">
        <v>0</v>
      </c>
      <c r="AH31" s="23">
        <v>0</v>
      </c>
      <c r="AI31" s="22">
        <v>0</v>
      </c>
      <c r="AJ31" s="22">
        <v>0</v>
      </c>
      <c r="AK31" s="22">
        <v>0</v>
      </c>
      <c r="AL31" s="22">
        <v>0</v>
      </c>
      <c r="AM31" s="22">
        <v>0</v>
      </c>
      <c r="AN31" s="22">
        <v>0</v>
      </c>
      <c r="AO31" s="22">
        <v>0</v>
      </c>
      <c r="AP31" s="22">
        <v>0</v>
      </c>
      <c r="AQ31" s="22">
        <v>0</v>
      </c>
      <c r="AR31" s="22">
        <v>0</v>
      </c>
    </row>
    <row r="32" spans="1:44" s="58" customFormat="1" ht="134.25" customHeight="1" x14ac:dyDescent="0.25">
      <c r="A32" s="52">
        <v>17212100001</v>
      </c>
      <c r="B32" s="53" t="s">
        <v>229</v>
      </c>
      <c r="C32" s="37" t="s">
        <v>230</v>
      </c>
      <c r="D32" s="92" t="s">
        <v>231</v>
      </c>
      <c r="E32" s="92" t="s">
        <v>42</v>
      </c>
      <c r="F32" s="92" t="s">
        <v>52</v>
      </c>
      <c r="G32" s="92" t="s">
        <v>232</v>
      </c>
      <c r="H32" s="92" t="s">
        <v>233</v>
      </c>
      <c r="I32" s="52" t="s">
        <v>46</v>
      </c>
      <c r="J32" s="26" t="s">
        <v>234</v>
      </c>
      <c r="K32" s="50" t="s">
        <v>245</v>
      </c>
      <c r="L32" s="50" t="s">
        <v>388</v>
      </c>
      <c r="M32" s="50" t="s">
        <v>56</v>
      </c>
      <c r="N32" s="38" t="s">
        <v>389</v>
      </c>
      <c r="O32" s="50" t="s">
        <v>390</v>
      </c>
      <c r="P32" s="50" t="s">
        <v>392</v>
      </c>
      <c r="Q32" s="29" t="s">
        <v>391</v>
      </c>
      <c r="R32" s="50">
        <v>0</v>
      </c>
      <c r="S32" s="50">
        <v>0</v>
      </c>
      <c r="T32" s="50">
        <v>0</v>
      </c>
      <c r="U32" s="50">
        <v>0</v>
      </c>
      <c r="V32" s="29">
        <v>1018708832</v>
      </c>
      <c r="W32" s="30">
        <v>1.28</v>
      </c>
      <c r="X32" s="6">
        <v>0</v>
      </c>
      <c r="Y32" s="54">
        <v>7.0000000000000007E-2</v>
      </c>
      <c r="Z32" s="55">
        <v>0</v>
      </c>
      <c r="AA32" s="56">
        <v>0</v>
      </c>
      <c r="AB32" s="56">
        <v>0</v>
      </c>
      <c r="AC32" s="57" t="s">
        <v>237</v>
      </c>
      <c r="AD32" s="50" t="s">
        <v>393</v>
      </c>
      <c r="AE32" s="50" t="s">
        <v>393</v>
      </c>
      <c r="AF32" s="50">
        <v>0</v>
      </c>
      <c r="AG32" s="50">
        <v>0</v>
      </c>
      <c r="AH32" s="50">
        <v>0</v>
      </c>
      <c r="AI32" s="50">
        <v>0</v>
      </c>
      <c r="AJ32" s="50">
        <v>0</v>
      </c>
      <c r="AK32" s="50">
        <v>0</v>
      </c>
      <c r="AL32" s="50">
        <v>0</v>
      </c>
      <c r="AM32" s="50">
        <v>0</v>
      </c>
      <c r="AN32" s="50">
        <v>0</v>
      </c>
      <c r="AO32" s="50">
        <v>0</v>
      </c>
      <c r="AP32" s="50">
        <v>0</v>
      </c>
      <c r="AQ32" s="50">
        <v>0</v>
      </c>
      <c r="AR32" s="50">
        <v>0</v>
      </c>
    </row>
    <row r="33" spans="1:44" s="48" customFormat="1" ht="13.5" customHeight="1" x14ac:dyDescent="0.25">
      <c r="A33" s="112" t="s">
        <v>136</v>
      </c>
      <c r="B33" s="113"/>
      <c r="C33" s="113"/>
      <c r="D33" s="114"/>
      <c r="E33" s="115"/>
      <c r="F33" s="114"/>
      <c r="G33" s="115"/>
      <c r="H33" s="115"/>
      <c r="I33" s="97"/>
      <c r="J33" s="97"/>
      <c r="K33" s="96"/>
      <c r="L33" s="97"/>
      <c r="M33" s="97"/>
      <c r="N33" s="96"/>
      <c r="O33" s="97"/>
      <c r="P33" s="97"/>
      <c r="Q33" s="96"/>
      <c r="R33" s="97"/>
      <c r="S33" s="97"/>
      <c r="T33" s="96"/>
      <c r="U33" s="97"/>
      <c r="V33" s="97"/>
      <c r="W33" s="96"/>
      <c r="X33" s="97"/>
      <c r="Y33" s="97"/>
      <c r="Z33" s="96"/>
      <c r="AA33" s="97"/>
      <c r="AB33" s="97"/>
      <c r="AC33" s="96"/>
      <c r="AD33" s="97"/>
      <c r="AE33" s="97"/>
      <c r="AF33" s="96"/>
      <c r="AG33" s="97"/>
      <c r="AH33" s="97"/>
      <c r="AI33" s="96"/>
      <c r="AJ33" s="97"/>
      <c r="AK33" s="97"/>
      <c r="AL33" s="96"/>
      <c r="AM33" s="97"/>
      <c r="AN33" s="97"/>
      <c r="AO33" s="96"/>
      <c r="AP33" s="97"/>
      <c r="AQ33" s="97"/>
      <c r="AR33" s="34"/>
    </row>
    <row r="34" spans="1:44" s="49" customFormat="1" ht="12" customHeight="1" x14ac:dyDescent="0.25">
      <c r="A34" s="19" t="s">
        <v>37</v>
      </c>
      <c r="B34" s="20"/>
      <c r="C34" s="19"/>
      <c r="D34" s="91"/>
      <c r="E34" s="91"/>
      <c r="F34" s="91"/>
      <c r="G34" s="91"/>
      <c r="H34" s="91"/>
      <c r="I34" s="19"/>
      <c r="J34" s="19">
        <v>0</v>
      </c>
      <c r="K34" s="21">
        <v>0</v>
      </c>
      <c r="L34" s="21">
        <v>8556400000</v>
      </c>
      <c r="M34" s="22">
        <v>0</v>
      </c>
      <c r="N34" s="22">
        <v>0</v>
      </c>
      <c r="O34" s="21">
        <v>3917700000</v>
      </c>
      <c r="P34" s="22">
        <v>4594700000</v>
      </c>
      <c r="Q34" s="21">
        <v>611779483</v>
      </c>
      <c r="R34" s="21">
        <v>267856159</v>
      </c>
      <c r="S34" s="22">
        <v>0</v>
      </c>
      <c r="T34" s="22">
        <v>0</v>
      </c>
      <c r="U34" s="22">
        <v>0</v>
      </c>
      <c r="V34" s="21">
        <v>7686774403</v>
      </c>
      <c r="W34" s="21"/>
      <c r="X34" s="22"/>
      <c r="Y34" s="22"/>
      <c r="Z34" s="22"/>
      <c r="AA34" s="22"/>
      <c r="AB34" s="22"/>
      <c r="AC34" s="22"/>
      <c r="AD34" s="22">
        <v>0</v>
      </c>
      <c r="AE34" s="22">
        <v>0</v>
      </c>
      <c r="AF34" s="22">
        <v>0</v>
      </c>
      <c r="AG34" s="21">
        <v>0</v>
      </c>
      <c r="AH34" s="23">
        <v>0</v>
      </c>
      <c r="AI34" s="22">
        <v>0</v>
      </c>
      <c r="AJ34" s="22">
        <v>0</v>
      </c>
      <c r="AK34" s="22">
        <v>0</v>
      </c>
      <c r="AL34" s="22">
        <v>0</v>
      </c>
      <c r="AM34" s="22">
        <v>0</v>
      </c>
      <c r="AN34" s="22">
        <v>0</v>
      </c>
      <c r="AO34" s="22">
        <v>0</v>
      </c>
      <c r="AP34" s="22">
        <v>0</v>
      </c>
      <c r="AQ34" s="22">
        <v>0</v>
      </c>
      <c r="AR34" s="22">
        <v>0</v>
      </c>
    </row>
    <row r="35" spans="1:44" s="58" customFormat="1" ht="133.5" customHeight="1" x14ac:dyDescent="0.25">
      <c r="A35" s="6" t="s">
        <v>137</v>
      </c>
      <c r="B35" s="37" t="s">
        <v>138</v>
      </c>
      <c r="C35" s="37" t="s">
        <v>139</v>
      </c>
      <c r="D35" s="93" t="s">
        <v>90</v>
      </c>
      <c r="E35" s="93" t="s">
        <v>140</v>
      </c>
      <c r="F35" s="93" t="s">
        <v>141</v>
      </c>
      <c r="G35" s="93" t="s">
        <v>142</v>
      </c>
      <c r="H35" s="93" t="s">
        <v>54</v>
      </c>
      <c r="I35" s="93" t="s">
        <v>116</v>
      </c>
      <c r="J35" s="59" t="s">
        <v>56</v>
      </c>
      <c r="K35" s="59" t="s">
        <v>56</v>
      </c>
      <c r="L35" s="38">
        <v>2404200000</v>
      </c>
      <c r="M35" s="38">
        <v>0</v>
      </c>
      <c r="N35" s="38">
        <v>0</v>
      </c>
      <c r="O35" s="38">
        <v>733300000</v>
      </c>
      <c r="P35" s="38">
        <v>1670900000</v>
      </c>
      <c r="Q35" s="38">
        <v>0</v>
      </c>
      <c r="R35" s="38" t="s">
        <v>298</v>
      </c>
      <c r="S35" s="38">
        <v>0</v>
      </c>
      <c r="T35" s="38">
        <v>0</v>
      </c>
      <c r="U35" s="38">
        <v>0</v>
      </c>
      <c r="V35" s="29" t="s">
        <v>299</v>
      </c>
      <c r="W35" s="30" t="s">
        <v>425</v>
      </c>
      <c r="X35" s="60">
        <v>0</v>
      </c>
      <c r="Y35" s="32">
        <v>1.1000000000000001</v>
      </c>
      <c r="Z35" s="32">
        <v>0</v>
      </c>
      <c r="AA35" s="32">
        <v>0</v>
      </c>
      <c r="AB35" s="32">
        <v>0</v>
      </c>
      <c r="AC35" s="32">
        <v>98.9</v>
      </c>
      <c r="AD35" s="28">
        <v>0</v>
      </c>
      <c r="AE35" s="28">
        <v>0</v>
      </c>
      <c r="AF35" s="28">
        <v>0</v>
      </c>
      <c r="AG35" s="28">
        <v>0</v>
      </c>
      <c r="AH35" s="38">
        <v>0</v>
      </c>
      <c r="AI35" s="38">
        <v>0</v>
      </c>
      <c r="AJ35" s="38">
        <v>0</v>
      </c>
      <c r="AK35" s="38">
        <v>0</v>
      </c>
      <c r="AL35" s="38">
        <v>0</v>
      </c>
      <c r="AM35" s="38">
        <v>0</v>
      </c>
      <c r="AN35" s="38">
        <v>0</v>
      </c>
      <c r="AO35" s="38">
        <v>0</v>
      </c>
      <c r="AP35" s="38">
        <v>0</v>
      </c>
      <c r="AQ35" s="28">
        <v>0</v>
      </c>
      <c r="AR35" s="38">
        <v>0</v>
      </c>
    </row>
    <row r="36" spans="1:44" s="33" customFormat="1" ht="127.5" customHeight="1" x14ac:dyDescent="0.15">
      <c r="A36" s="6" t="s">
        <v>143</v>
      </c>
      <c r="B36" s="37" t="s">
        <v>144</v>
      </c>
      <c r="C36" s="37" t="s">
        <v>145</v>
      </c>
      <c r="D36" s="93" t="s">
        <v>100</v>
      </c>
      <c r="E36" s="93" t="s">
        <v>42</v>
      </c>
      <c r="F36" s="93" t="s">
        <v>141</v>
      </c>
      <c r="G36" s="93" t="s">
        <v>142</v>
      </c>
      <c r="H36" s="93" t="s">
        <v>54</v>
      </c>
      <c r="I36" s="93" t="s">
        <v>116</v>
      </c>
      <c r="J36" s="59" t="s">
        <v>56</v>
      </c>
      <c r="K36" s="59" t="s">
        <v>56</v>
      </c>
      <c r="L36" s="38">
        <v>1924600000</v>
      </c>
      <c r="M36" s="38">
        <v>0</v>
      </c>
      <c r="N36" s="38">
        <v>0</v>
      </c>
      <c r="O36" s="38">
        <v>1042600000</v>
      </c>
      <c r="P36" s="38">
        <f>+L36-O36</f>
        <v>882000000</v>
      </c>
      <c r="Q36" s="29">
        <v>402897060.11000001</v>
      </c>
      <c r="R36" s="29" t="s">
        <v>300</v>
      </c>
      <c r="S36" s="38">
        <v>0</v>
      </c>
      <c r="T36" s="38">
        <v>0</v>
      </c>
      <c r="U36" s="38">
        <v>0</v>
      </c>
      <c r="V36" s="29" t="s">
        <v>301</v>
      </c>
      <c r="W36" s="30">
        <v>30.184739781253253</v>
      </c>
      <c r="X36" s="60">
        <v>50.06</v>
      </c>
      <c r="Y36" s="32">
        <v>20.170000000000002</v>
      </c>
      <c r="Z36" s="32">
        <v>0</v>
      </c>
      <c r="AA36" s="32">
        <v>0</v>
      </c>
      <c r="AB36" s="32">
        <v>0</v>
      </c>
      <c r="AC36" s="32">
        <v>29.77</v>
      </c>
      <c r="AD36" s="38">
        <v>0</v>
      </c>
      <c r="AE36" s="38">
        <v>0</v>
      </c>
      <c r="AF36" s="38">
        <v>0</v>
      </c>
      <c r="AG36" s="38">
        <v>0</v>
      </c>
      <c r="AH36" s="38">
        <v>0</v>
      </c>
      <c r="AI36" s="38">
        <v>0</v>
      </c>
      <c r="AJ36" s="38">
        <v>0</v>
      </c>
      <c r="AK36" s="38">
        <v>0</v>
      </c>
      <c r="AL36" s="38">
        <v>0</v>
      </c>
      <c r="AM36" s="38">
        <v>0</v>
      </c>
      <c r="AN36" s="38">
        <v>0</v>
      </c>
      <c r="AO36" s="38">
        <v>0</v>
      </c>
      <c r="AP36" s="38">
        <v>0</v>
      </c>
      <c r="AQ36" s="28">
        <v>0</v>
      </c>
      <c r="AR36" s="38">
        <v>0</v>
      </c>
    </row>
    <row r="37" spans="1:44" s="33" customFormat="1" ht="135" customHeight="1" x14ac:dyDescent="0.15">
      <c r="A37" s="6" t="s">
        <v>146</v>
      </c>
      <c r="B37" s="37" t="s">
        <v>147</v>
      </c>
      <c r="C37" s="37" t="s">
        <v>148</v>
      </c>
      <c r="D37" s="93" t="s">
        <v>149</v>
      </c>
      <c r="E37" s="93" t="s">
        <v>42</v>
      </c>
      <c r="F37" s="93" t="s">
        <v>141</v>
      </c>
      <c r="G37" s="93" t="s">
        <v>142</v>
      </c>
      <c r="H37" s="93" t="s">
        <v>54</v>
      </c>
      <c r="I37" s="93" t="s">
        <v>116</v>
      </c>
      <c r="J37" s="59" t="s">
        <v>56</v>
      </c>
      <c r="K37" s="59" t="s">
        <v>56</v>
      </c>
      <c r="L37" s="38">
        <v>1746000000</v>
      </c>
      <c r="M37" s="38">
        <v>0</v>
      </c>
      <c r="N37" s="38">
        <v>0</v>
      </c>
      <c r="O37" s="38">
        <v>1035400000</v>
      </c>
      <c r="P37" s="38">
        <f>+L37-O37</f>
        <v>710600000</v>
      </c>
      <c r="Q37" s="29">
        <v>208882377.66999999</v>
      </c>
      <c r="R37" s="29" t="s">
        <v>302</v>
      </c>
      <c r="S37" s="38">
        <v>0</v>
      </c>
      <c r="T37" s="38">
        <v>0</v>
      </c>
      <c r="U37" s="38">
        <v>0</v>
      </c>
      <c r="V37" s="29" t="s">
        <v>303</v>
      </c>
      <c r="W37" s="30">
        <v>17.107680132302406</v>
      </c>
      <c r="X37" s="60">
        <v>39.799999999999997</v>
      </c>
      <c r="Y37" s="32">
        <v>12.14</v>
      </c>
      <c r="Z37" s="32">
        <v>0</v>
      </c>
      <c r="AA37" s="32">
        <v>0</v>
      </c>
      <c r="AB37" s="32">
        <v>0</v>
      </c>
      <c r="AC37" s="32">
        <v>48.1</v>
      </c>
      <c r="AD37" s="38">
        <v>0</v>
      </c>
      <c r="AE37" s="38">
        <v>0</v>
      </c>
      <c r="AF37" s="38">
        <v>0</v>
      </c>
      <c r="AG37" s="38">
        <v>0</v>
      </c>
      <c r="AH37" s="38">
        <v>0</v>
      </c>
      <c r="AI37" s="38">
        <v>0</v>
      </c>
      <c r="AJ37" s="38">
        <v>0</v>
      </c>
      <c r="AK37" s="38">
        <v>0</v>
      </c>
      <c r="AL37" s="38">
        <v>0</v>
      </c>
      <c r="AM37" s="38">
        <v>0</v>
      </c>
      <c r="AN37" s="38">
        <v>0</v>
      </c>
      <c r="AO37" s="38">
        <v>0</v>
      </c>
      <c r="AP37" s="38">
        <v>0</v>
      </c>
      <c r="AQ37" s="38">
        <v>0</v>
      </c>
      <c r="AR37" s="38">
        <v>0</v>
      </c>
    </row>
    <row r="38" spans="1:44" s="33" customFormat="1" ht="129.75" customHeight="1" x14ac:dyDescent="0.15">
      <c r="A38" s="6" t="s">
        <v>146</v>
      </c>
      <c r="B38" s="37" t="s">
        <v>147</v>
      </c>
      <c r="C38" s="37" t="s">
        <v>148</v>
      </c>
      <c r="D38" s="93" t="s">
        <v>149</v>
      </c>
      <c r="E38" s="93" t="s">
        <v>42</v>
      </c>
      <c r="F38" s="93" t="s">
        <v>141</v>
      </c>
      <c r="G38" s="93" t="s">
        <v>142</v>
      </c>
      <c r="H38" s="93" t="s">
        <v>54</v>
      </c>
      <c r="I38" s="93" t="s">
        <v>116</v>
      </c>
      <c r="J38" s="59" t="s">
        <v>56</v>
      </c>
      <c r="K38" s="59" t="s">
        <v>56</v>
      </c>
      <c r="L38" s="38">
        <v>1746000000</v>
      </c>
      <c r="M38" s="38">
        <v>0</v>
      </c>
      <c r="N38" s="38">
        <v>0</v>
      </c>
      <c r="O38" s="38">
        <v>1035400000</v>
      </c>
      <c r="P38" s="38">
        <f>+L38-O38</f>
        <v>710600000</v>
      </c>
      <c r="Q38" s="29">
        <v>208882377.66999999</v>
      </c>
      <c r="R38" s="29" t="s">
        <v>302</v>
      </c>
      <c r="S38" s="38">
        <v>0</v>
      </c>
      <c r="T38" s="38">
        <v>0</v>
      </c>
      <c r="U38" s="38">
        <v>0</v>
      </c>
      <c r="V38" s="29" t="s">
        <v>303</v>
      </c>
      <c r="W38" s="30">
        <v>17.107680132302406</v>
      </c>
      <c r="X38" s="60">
        <v>39.799999999999997</v>
      </c>
      <c r="Y38" s="32">
        <v>12.14</v>
      </c>
      <c r="Z38" s="32">
        <v>0</v>
      </c>
      <c r="AA38" s="32">
        <v>0</v>
      </c>
      <c r="AB38" s="32">
        <v>0</v>
      </c>
      <c r="AC38" s="32">
        <v>48.1</v>
      </c>
      <c r="AD38" s="38">
        <v>0</v>
      </c>
      <c r="AE38" s="38">
        <v>0</v>
      </c>
      <c r="AF38" s="38">
        <v>0</v>
      </c>
      <c r="AG38" s="38">
        <v>0</v>
      </c>
      <c r="AH38" s="38">
        <v>0</v>
      </c>
      <c r="AI38" s="38">
        <v>0</v>
      </c>
      <c r="AJ38" s="38">
        <v>0</v>
      </c>
      <c r="AK38" s="38">
        <v>0</v>
      </c>
      <c r="AL38" s="38">
        <v>0</v>
      </c>
      <c r="AM38" s="38">
        <v>0</v>
      </c>
      <c r="AN38" s="38">
        <v>0</v>
      </c>
      <c r="AO38" s="38">
        <v>0</v>
      </c>
      <c r="AP38" s="38">
        <v>0</v>
      </c>
      <c r="AQ38" s="38">
        <v>0</v>
      </c>
      <c r="AR38" s="38">
        <v>0</v>
      </c>
    </row>
    <row r="39" spans="1:44" s="35" customFormat="1" ht="12.75" customHeight="1" x14ac:dyDescent="0.25">
      <c r="A39" s="7" t="s">
        <v>158</v>
      </c>
      <c r="B39" s="8"/>
      <c r="C39" s="8"/>
      <c r="D39" s="94"/>
      <c r="E39" s="95"/>
      <c r="F39" s="94"/>
      <c r="G39" s="95"/>
      <c r="H39" s="95"/>
      <c r="I39" s="95"/>
      <c r="J39" s="61"/>
      <c r="K39" s="96"/>
      <c r="L39" s="97"/>
      <c r="M39" s="97"/>
      <c r="N39" s="96"/>
      <c r="O39" s="97"/>
      <c r="P39" s="97"/>
      <c r="Q39" s="96"/>
      <c r="R39" s="97"/>
      <c r="S39" s="97"/>
      <c r="T39" s="96"/>
      <c r="U39" s="97"/>
      <c r="V39" s="97"/>
      <c r="W39" s="96"/>
      <c r="X39" s="97"/>
      <c r="Y39" s="97"/>
      <c r="Z39" s="96"/>
      <c r="AA39" s="97"/>
      <c r="AB39" s="97"/>
      <c r="AC39" s="96"/>
      <c r="AD39" s="97"/>
      <c r="AE39" s="97"/>
      <c r="AF39" s="96"/>
      <c r="AG39" s="97"/>
      <c r="AH39" s="97"/>
      <c r="AI39" s="96"/>
      <c r="AJ39" s="97"/>
      <c r="AK39" s="97"/>
      <c r="AL39" s="96"/>
      <c r="AM39" s="96"/>
      <c r="AN39" s="96"/>
      <c r="AO39" s="96"/>
      <c r="AP39" s="97"/>
      <c r="AQ39" s="97"/>
      <c r="AR39" s="34"/>
    </row>
    <row r="40" spans="1:44" s="36" customFormat="1" ht="8.25" x14ac:dyDescent="0.15">
      <c r="A40" s="19" t="s">
        <v>37</v>
      </c>
      <c r="B40" s="20"/>
      <c r="C40" s="19"/>
      <c r="D40" s="91"/>
      <c r="E40" s="91"/>
      <c r="F40" s="91"/>
      <c r="G40" s="91"/>
      <c r="H40" s="91"/>
      <c r="I40" s="91"/>
      <c r="J40" s="19"/>
      <c r="K40" s="21">
        <v>154854107</v>
      </c>
      <c r="L40" s="21">
        <v>7962137531</v>
      </c>
      <c r="M40" s="22">
        <v>967308104</v>
      </c>
      <c r="N40" s="22">
        <v>2377585050</v>
      </c>
      <c r="O40" s="21">
        <v>4607632575</v>
      </c>
      <c r="P40" s="22">
        <v>9611802</v>
      </c>
      <c r="Q40" s="21">
        <v>1678423569</v>
      </c>
      <c r="R40" s="21">
        <v>654539189</v>
      </c>
      <c r="S40" s="22">
        <v>0</v>
      </c>
      <c r="T40" s="22">
        <v>0</v>
      </c>
      <c r="U40" s="22">
        <v>0</v>
      </c>
      <c r="V40" s="21">
        <v>4881366046</v>
      </c>
      <c r="W40" s="21"/>
      <c r="X40" s="22"/>
      <c r="Y40" s="22"/>
      <c r="Z40" s="22"/>
      <c r="AA40" s="22"/>
      <c r="AB40" s="22"/>
      <c r="AC40" s="22"/>
      <c r="AD40" s="22">
        <v>2551178427</v>
      </c>
      <c r="AE40" s="22">
        <v>2551178427</v>
      </c>
      <c r="AF40" s="22">
        <v>38097724</v>
      </c>
      <c r="AG40" s="21">
        <v>2731541551</v>
      </c>
      <c r="AH40" s="23">
        <v>2731541551</v>
      </c>
      <c r="AI40" s="22">
        <v>73116813</v>
      </c>
      <c r="AJ40" s="22">
        <v>1044403147</v>
      </c>
      <c r="AK40" s="22">
        <v>1044403147</v>
      </c>
      <c r="AL40" s="22">
        <v>15777913</v>
      </c>
      <c r="AM40" s="22">
        <v>1292667682</v>
      </c>
      <c r="AN40" s="22">
        <v>1292667682</v>
      </c>
      <c r="AO40" s="22">
        <v>51384286</v>
      </c>
      <c r="AP40" s="22">
        <v>394470722</v>
      </c>
      <c r="AQ40" s="22">
        <v>394470722</v>
      </c>
      <c r="AR40" s="22">
        <v>5954614</v>
      </c>
    </row>
    <row r="41" spans="1:44" s="33" customFormat="1" ht="231" customHeight="1" x14ac:dyDescent="0.15">
      <c r="A41" s="59" t="s">
        <v>159</v>
      </c>
      <c r="B41" s="37" t="s">
        <v>160</v>
      </c>
      <c r="C41" s="37" t="s">
        <v>161</v>
      </c>
      <c r="D41" s="93" t="s">
        <v>162</v>
      </c>
      <c r="E41" s="93" t="s">
        <v>140</v>
      </c>
      <c r="F41" s="93" t="s">
        <v>164</v>
      </c>
      <c r="G41" s="93" t="s">
        <v>165</v>
      </c>
      <c r="H41" s="93" t="s">
        <v>166</v>
      </c>
      <c r="I41" s="93" t="s">
        <v>46</v>
      </c>
      <c r="J41" s="37" t="s">
        <v>424</v>
      </c>
      <c r="K41" s="59" t="s">
        <v>304</v>
      </c>
      <c r="L41" s="59" t="s">
        <v>305</v>
      </c>
      <c r="M41" s="29" t="s">
        <v>306</v>
      </c>
      <c r="N41" s="29">
        <v>0</v>
      </c>
      <c r="O41" s="29" t="s">
        <v>307</v>
      </c>
      <c r="P41" s="28">
        <v>0</v>
      </c>
      <c r="Q41" s="28">
        <v>0</v>
      </c>
      <c r="R41" s="28">
        <v>0</v>
      </c>
      <c r="S41" s="28">
        <v>0</v>
      </c>
      <c r="T41" s="28">
        <v>0</v>
      </c>
      <c r="U41" s="28">
        <v>0</v>
      </c>
      <c r="V41" s="29" t="s">
        <v>305</v>
      </c>
      <c r="W41" s="59">
        <v>0</v>
      </c>
      <c r="X41" s="59">
        <v>0</v>
      </c>
      <c r="Y41" s="32">
        <v>0</v>
      </c>
      <c r="Z41" s="32">
        <v>0</v>
      </c>
      <c r="AA41" s="32">
        <v>0</v>
      </c>
      <c r="AB41" s="32">
        <v>0</v>
      </c>
      <c r="AC41" s="32">
        <v>0</v>
      </c>
      <c r="AD41" s="59" t="s">
        <v>308</v>
      </c>
      <c r="AE41" s="59" t="s">
        <v>308</v>
      </c>
      <c r="AF41" s="62">
        <v>0</v>
      </c>
      <c r="AG41" s="59" t="s">
        <v>308</v>
      </c>
      <c r="AH41" s="59" t="s">
        <v>308</v>
      </c>
      <c r="AI41" s="29">
        <v>0</v>
      </c>
      <c r="AJ41" s="63" t="s">
        <v>308</v>
      </c>
      <c r="AK41" s="63" t="s">
        <v>308</v>
      </c>
      <c r="AL41" s="29">
        <v>0</v>
      </c>
      <c r="AM41" s="29">
        <v>0</v>
      </c>
      <c r="AN41" s="29">
        <v>0</v>
      </c>
      <c r="AO41" s="29">
        <v>0</v>
      </c>
      <c r="AP41" s="29">
        <v>0</v>
      </c>
      <c r="AQ41" s="29">
        <v>0</v>
      </c>
      <c r="AR41" s="29">
        <v>0</v>
      </c>
    </row>
    <row r="42" spans="1:44" s="33" customFormat="1" ht="145.5" customHeight="1" x14ac:dyDescent="0.15">
      <c r="A42" s="59" t="s">
        <v>167</v>
      </c>
      <c r="B42" s="37" t="s">
        <v>168</v>
      </c>
      <c r="C42" s="37" t="s">
        <v>169</v>
      </c>
      <c r="D42" s="93" t="s">
        <v>170</v>
      </c>
      <c r="E42" s="93" t="s">
        <v>171</v>
      </c>
      <c r="F42" s="93" t="s">
        <v>172</v>
      </c>
      <c r="G42" s="93" t="s">
        <v>173</v>
      </c>
      <c r="H42" s="93" t="s">
        <v>174</v>
      </c>
      <c r="I42" s="93" t="s">
        <v>116</v>
      </c>
      <c r="J42" s="37" t="s">
        <v>175</v>
      </c>
      <c r="K42" s="59" t="s">
        <v>309</v>
      </c>
      <c r="L42" s="59" t="s">
        <v>310</v>
      </c>
      <c r="M42" s="29" t="s">
        <v>311</v>
      </c>
      <c r="N42" s="38" t="s">
        <v>312</v>
      </c>
      <c r="O42" s="29">
        <v>0</v>
      </c>
      <c r="P42" s="28">
        <v>0</v>
      </c>
      <c r="Q42" s="59" t="s">
        <v>313</v>
      </c>
      <c r="R42" s="62">
        <v>0</v>
      </c>
      <c r="S42" s="62">
        <v>0</v>
      </c>
      <c r="T42" s="62">
        <v>0</v>
      </c>
      <c r="U42" s="62">
        <v>0</v>
      </c>
      <c r="V42" s="62">
        <v>0</v>
      </c>
      <c r="W42" s="30" t="s">
        <v>426</v>
      </c>
      <c r="X42" s="59" t="s">
        <v>405</v>
      </c>
      <c r="Y42" s="32">
        <v>0</v>
      </c>
      <c r="Z42" s="32">
        <v>0</v>
      </c>
      <c r="AA42" s="32">
        <v>0</v>
      </c>
      <c r="AB42" s="32">
        <v>0</v>
      </c>
      <c r="AC42" s="32">
        <v>0</v>
      </c>
      <c r="AD42" s="59" t="s">
        <v>314</v>
      </c>
      <c r="AE42" s="59" t="s">
        <v>314</v>
      </c>
      <c r="AF42" s="59" t="s">
        <v>314</v>
      </c>
      <c r="AG42" s="59" t="s">
        <v>315</v>
      </c>
      <c r="AH42" s="59" t="s">
        <v>315</v>
      </c>
      <c r="AI42" s="59" t="s">
        <v>316</v>
      </c>
      <c r="AJ42" s="59" t="s">
        <v>317</v>
      </c>
      <c r="AK42" s="59" t="s">
        <v>318</v>
      </c>
      <c r="AL42" s="59" t="s">
        <v>319</v>
      </c>
      <c r="AM42" s="59" t="s">
        <v>320</v>
      </c>
      <c r="AN42" s="59" t="s">
        <v>320</v>
      </c>
      <c r="AO42" s="59" t="s">
        <v>321</v>
      </c>
      <c r="AP42" s="59" t="s">
        <v>322</v>
      </c>
      <c r="AQ42" s="59" t="s">
        <v>322</v>
      </c>
      <c r="AR42" s="59" t="s">
        <v>323</v>
      </c>
    </row>
    <row r="43" spans="1:44" s="33" customFormat="1" ht="161.25" customHeight="1" x14ac:dyDescent="0.15">
      <c r="A43" s="59" t="s">
        <v>176</v>
      </c>
      <c r="B43" s="37" t="s">
        <v>177</v>
      </c>
      <c r="C43" s="37" t="s">
        <v>178</v>
      </c>
      <c r="D43" s="93" t="s">
        <v>179</v>
      </c>
      <c r="E43" s="93" t="s">
        <v>42</v>
      </c>
      <c r="F43" s="93" t="s">
        <v>164</v>
      </c>
      <c r="G43" s="93" t="s">
        <v>165</v>
      </c>
      <c r="H43" s="93" t="s">
        <v>54</v>
      </c>
      <c r="I43" s="93" t="s">
        <v>116</v>
      </c>
      <c r="J43" s="37" t="s">
        <v>180</v>
      </c>
      <c r="K43" s="59" t="s">
        <v>324</v>
      </c>
      <c r="L43" s="59" t="s">
        <v>325</v>
      </c>
      <c r="M43" s="29" t="s">
        <v>326</v>
      </c>
      <c r="N43" s="38" t="s">
        <v>327</v>
      </c>
      <c r="O43" s="29" t="s">
        <v>328</v>
      </c>
      <c r="P43" s="28">
        <v>0</v>
      </c>
      <c r="Q43" s="59" t="s">
        <v>329</v>
      </c>
      <c r="R43" s="59" t="s">
        <v>330</v>
      </c>
      <c r="S43" s="28">
        <v>0</v>
      </c>
      <c r="T43" s="28">
        <v>0</v>
      </c>
      <c r="U43" s="28">
        <v>0</v>
      </c>
      <c r="V43" s="29" t="s">
        <v>331</v>
      </c>
      <c r="W43" s="64" t="s">
        <v>361</v>
      </c>
      <c r="X43" s="59">
        <v>0.34499999999999997</v>
      </c>
      <c r="Y43" s="63" t="s">
        <v>367</v>
      </c>
      <c r="Z43" s="32">
        <v>0</v>
      </c>
      <c r="AA43" s="32">
        <v>0</v>
      </c>
      <c r="AB43" s="32">
        <v>0</v>
      </c>
      <c r="AC43" s="63" t="s">
        <v>368</v>
      </c>
      <c r="AD43" s="59" t="s">
        <v>332</v>
      </c>
      <c r="AE43" s="59" t="s">
        <v>332</v>
      </c>
      <c r="AF43" s="62">
        <v>0</v>
      </c>
      <c r="AG43" s="59" t="s">
        <v>332</v>
      </c>
      <c r="AH43" s="59" t="s">
        <v>332</v>
      </c>
      <c r="AI43" s="62">
        <v>0</v>
      </c>
      <c r="AJ43" s="59" t="s">
        <v>333</v>
      </c>
      <c r="AK43" s="59" t="s">
        <v>333</v>
      </c>
      <c r="AL43" s="62">
        <v>0</v>
      </c>
      <c r="AM43" s="63" t="s">
        <v>334</v>
      </c>
      <c r="AN43" s="63" t="s">
        <v>334</v>
      </c>
      <c r="AO43" s="62">
        <v>0</v>
      </c>
      <c r="AP43" s="63" t="s">
        <v>335</v>
      </c>
      <c r="AQ43" s="63" t="s">
        <v>335</v>
      </c>
      <c r="AR43" s="62">
        <v>0</v>
      </c>
    </row>
    <row r="44" spans="1:44" s="33" customFormat="1" ht="156" customHeight="1" x14ac:dyDescent="0.15">
      <c r="A44" s="59" t="s">
        <v>181</v>
      </c>
      <c r="B44" s="37" t="s">
        <v>182</v>
      </c>
      <c r="C44" s="37" t="s">
        <v>183</v>
      </c>
      <c r="D44" s="93" t="s">
        <v>149</v>
      </c>
      <c r="E44" s="93" t="s">
        <v>42</v>
      </c>
      <c r="F44" s="93" t="s">
        <v>164</v>
      </c>
      <c r="G44" s="93" t="s">
        <v>165</v>
      </c>
      <c r="H44" s="93" t="s">
        <v>78</v>
      </c>
      <c r="I44" s="93" t="s">
        <v>116</v>
      </c>
      <c r="J44" s="37" t="s">
        <v>184</v>
      </c>
      <c r="K44" s="59" t="s">
        <v>336</v>
      </c>
      <c r="L44" s="59" t="s">
        <v>337</v>
      </c>
      <c r="M44" s="29" t="s">
        <v>338</v>
      </c>
      <c r="N44" s="38" t="s">
        <v>339</v>
      </c>
      <c r="O44" s="59" t="s">
        <v>340</v>
      </c>
      <c r="P44" s="28">
        <v>0</v>
      </c>
      <c r="Q44" s="59">
        <v>358686875</v>
      </c>
      <c r="R44" s="59" t="s">
        <v>341</v>
      </c>
      <c r="S44" s="28">
        <v>0</v>
      </c>
      <c r="T44" s="28">
        <v>0</v>
      </c>
      <c r="U44" s="28">
        <v>0</v>
      </c>
      <c r="V44" s="29" t="s">
        <v>342</v>
      </c>
      <c r="W44" s="59" t="s">
        <v>362</v>
      </c>
      <c r="X44" s="59">
        <v>0.59670000000000001</v>
      </c>
      <c r="Y44" s="32" t="s">
        <v>365</v>
      </c>
      <c r="Z44" s="32">
        <v>0</v>
      </c>
      <c r="AA44" s="32">
        <v>0</v>
      </c>
      <c r="AB44" s="32">
        <v>0</v>
      </c>
      <c r="AC44" s="63" t="s">
        <v>369</v>
      </c>
      <c r="AD44" s="59" t="s">
        <v>343</v>
      </c>
      <c r="AE44" s="59" t="s">
        <v>343</v>
      </c>
      <c r="AF44" s="62">
        <v>0</v>
      </c>
      <c r="AG44" s="59" t="s">
        <v>343</v>
      </c>
      <c r="AH44" s="59" t="s">
        <v>343</v>
      </c>
      <c r="AI44" s="29">
        <v>0</v>
      </c>
      <c r="AJ44" s="59" t="s">
        <v>344</v>
      </c>
      <c r="AK44" s="59" t="s">
        <v>344</v>
      </c>
      <c r="AL44" s="29">
        <v>0</v>
      </c>
      <c r="AM44" s="63" t="s">
        <v>345</v>
      </c>
      <c r="AN44" s="63" t="s">
        <v>345</v>
      </c>
      <c r="AO44" s="29">
        <v>0</v>
      </c>
      <c r="AP44" s="63" t="s">
        <v>346</v>
      </c>
      <c r="AQ44" s="63" t="s">
        <v>346</v>
      </c>
      <c r="AR44" s="29">
        <v>0</v>
      </c>
    </row>
    <row r="45" spans="1:44" s="33" customFormat="1" ht="153" customHeight="1" x14ac:dyDescent="0.15">
      <c r="A45" s="59" t="s">
        <v>185</v>
      </c>
      <c r="B45" s="37" t="s">
        <v>186</v>
      </c>
      <c r="C45" s="37" t="s">
        <v>187</v>
      </c>
      <c r="D45" s="59" t="s">
        <v>162</v>
      </c>
      <c r="E45" s="59" t="s">
        <v>42</v>
      </c>
      <c r="F45" s="93" t="s">
        <v>164</v>
      </c>
      <c r="G45" s="93" t="s">
        <v>165</v>
      </c>
      <c r="H45" s="93" t="s">
        <v>78</v>
      </c>
      <c r="I45" s="93" t="s">
        <v>116</v>
      </c>
      <c r="J45" s="37" t="s">
        <v>184</v>
      </c>
      <c r="K45" s="59" t="s">
        <v>347</v>
      </c>
      <c r="L45" s="59" t="s">
        <v>348</v>
      </c>
      <c r="M45" s="29" t="s">
        <v>349</v>
      </c>
      <c r="N45" s="38" t="s">
        <v>350</v>
      </c>
      <c r="O45" s="29" t="s">
        <v>351</v>
      </c>
      <c r="P45" s="59" t="s">
        <v>352</v>
      </c>
      <c r="Q45" s="59" t="s">
        <v>353</v>
      </c>
      <c r="R45" s="59" t="s">
        <v>354</v>
      </c>
      <c r="S45" s="28">
        <v>0</v>
      </c>
      <c r="T45" s="28">
        <v>0</v>
      </c>
      <c r="U45" s="28">
        <v>0</v>
      </c>
      <c r="V45" s="29" t="s">
        <v>355</v>
      </c>
      <c r="W45" s="59" t="s">
        <v>363</v>
      </c>
      <c r="X45" s="59" t="s">
        <v>364</v>
      </c>
      <c r="Y45" s="63" t="s">
        <v>366</v>
      </c>
      <c r="Z45" s="32">
        <v>0</v>
      </c>
      <c r="AA45" s="32">
        <v>0</v>
      </c>
      <c r="AB45" s="32">
        <v>0</v>
      </c>
      <c r="AC45" s="63" t="s">
        <v>418</v>
      </c>
      <c r="AD45" s="59" t="s">
        <v>356</v>
      </c>
      <c r="AE45" s="59" t="s">
        <v>356</v>
      </c>
      <c r="AF45" s="62">
        <v>0</v>
      </c>
      <c r="AG45" s="59" t="s">
        <v>357</v>
      </c>
      <c r="AH45" s="59" t="s">
        <v>357</v>
      </c>
      <c r="AI45" s="29">
        <v>0</v>
      </c>
      <c r="AJ45" s="59" t="s">
        <v>358</v>
      </c>
      <c r="AK45" s="59" t="s">
        <v>358</v>
      </c>
      <c r="AL45" s="29">
        <v>0</v>
      </c>
      <c r="AM45" s="63" t="s">
        <v>359</v>
      </c>
      <c r="AN45" s="63" t="s">
        <v>359</v>
      </c>
      <c r="AO45" s="29">
        <v>0</v>
      </c>
      <c r="AP45" s="63" t="s">
        <v>360</v>
      </c>
      <c r="AQ45" s="63" t="s">
        <v>360</v>
      </c>
      <c r="AR45" s="29">
        <v>0</v>
      </c>
    </row>
    <row r="46" spans="1:44" s="71" customFormat="1" x14ac:dyDescent="0.25">
      <c r="A46" s="120" t="s">
        <v>60</v>
      </c>
      <c r="B46" s="120"/>
      <c r="C46" s="120"/>
      <c r="D46" s="120"/>
      <c r="E46" s="120"/>
      <c r="F46" s="120"/>
      <c r="G46" s="120"/>
      <c r="H46" s="120"/>
      <c r="I46" s="65"/>
      <c r="J46" s="65"/>
      <c r="K46" s="65"/>
      <c r="L46" s="66"/>
      <c r="M46" s="65"/>
      <c r="N46" s="65"/>
      <c r="O46" s="65"/>
      <c r="P46" s="65"/>
      <c r="Q46" s="65"/>
      <c r="R46" s="65"/>
      <c r="S46" s="67"/>
      <c r="T46" s="65"/>
      <c r="U46" s="65"/>
      <c r="V46" s="65"/>
      <c r="W46" s="68"/>
      <c r="X46" s="68"/>
      <c r="Y46" s="68"/>
      <c r="Z46" s="68"/>
      <c r="AA46" s="68"/>
      <c r="AB46" s="68"/>
      <c r="AC46" s="69"/>
      <c r="AD46" s="69"/>
      <c r="AE46" s="69"/>
      <c r="AF46" s="69"/>
      <c r="AG46" s="70"/>
      <c r="AH46" s="70"/>
      <c r="AI46" s="65"/>
      <c r="AJ46" s="65"/>
      <c r="AK46" s="65"/>
      <c r="AL46" s="65"/>
      <c r="AM46" s="65"/>
      <c r="AN46" s="65"/>
      <c r="AO46" s="65"/>
      <c r="AP46" s="65"/>
      <c r="AQ46" s="65"/>
      <c r="AR46" s="65"/>
    </row>
    <row r="47" spans="1:44" s="71" customFormat="1" ht="12.75" customHeight="1" x14ac:dyDescent="0.25">
      <c r="A47" s="111" t="s">
        <v>57</v>
      </c>
      <c r="B47" s="111"/>
      <c r="C47" s="111"/>
      <c r="D47" s="111"/>
      <c r="E47" s="111"/>
      <c r="F47" s="111"/>
      <c r="G47" s="111"/>
      <c r="H47" s="111"/>
      <c r="I47" s="111"/>
      <c r="J47" s="1"/>
      <c r="K47" s="72"/>
      <c r="L47" s="73"/>
      <c r="M47" s="74"/>
      <c r="N47" s="75"/>
      <c r="O47" s="75"/>
      <c r="P47" s="75"/>
      <c r="Q47" s="76"/>
      <c r="R47" s="77"/>
      <c r="S47" s="67"/>
      <c r="T47" s="75"/>
      <c r="U47" s="75"/>
      <c r="V47" s="75"/>
      <c r="W47" s="75"/>
      <c r="X47" s="75"/>
      <c r="Y47" s="75"/>
      <c r="Z47" s="75"/>
      <c r="AA47" s="75"/>
      <c r="AB47" s="75"/>
      <c r="AC47" s="75"/>
      <c r="AD47" s="75"/>
      <c r="AE47" s="75"/>
      <c r="AF47" s="75"/>
      <c r="AG47" s="75"/>
      <c r="AH47" s="75"/>
      <c r="AI47" s="75"/>
      <c r="AJ47" s="74"/>
      <c r="AK47" s="78"/>
      <c r="AL47" s="78"/>
      <c r="AM47" s="75"/>
      <c r="AN47" s="75"/>
      <c r="AO47" s="75"/>
      <c r="AP47" s="75"/>
      <c r="AQ47" s="75"/>
      <c r="AR47" s="75"/>
    </row>
    <row r="48" spans="1:44" s="71" customFormat="1" ht="10.5" customHeight="1" x14ac:dyDescent="0.25">
      <c r="A48" s="111" t="s">
        <v>422</v>
      </c>
      <c r="B48" s="111"/>
      <c r="C48" s="111"/>
      <c r="D48" s="111"/>
      <c r="E48" s="111"/>
      <c r="F48" s="111"/>
      <c r="G48" s="111"/>
      <c r="H48" s="111"/>
      <c r="I48" s="111"/>
      <c r="J48" s="1"/>
      <c r="K48" s="79"/>
      <c r="L48" s="66"/>
      <c r="M48" s="66"/>
      <c r="N48" s="66"/>
      <c r="O48" s="66"/>
      <c r="P48" s="66"/>
      <c r="Q48" s="66"/>
      <c r="R48" s="66"/>
      <c r="S48" s="67"/>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row>
    <row r="49" spans="1:44" s="71" customFormat="1" ht="18.75" customHeight="1" x14ac:dyDescent="0.25">
      <c r="A49" s="110" t="s">
        <v>423</v>
      </c>
      <c r="B49" s="110"/>
      <c r="C49" s="110"/>
      <c r="D49" s="110"/>
      <c r="E49" s="110"/>
      <c r="F49" s="110"/>
      <c r="G49" s="110"/>
      <c r="H49" s="110"/>
      <c r="I49" s="110"/>
      <c r="J49" s="1"/>
      <c r="K49" s="79"/>
      <c r="L49" s="66"/>
      <c r="M49" s="66"/>
      <c r="N49" s="80"/>
      <c r="O49" s="80"/>
      <c r="P49" s="66"/>
      <c r="Q49" s="81"/>
      <c r="R49" s="81"/>
      <c r="S49" s="67"/>
      <c r="T49" s="81"/>
      <c r="U49" s="81"/>
      <c r="V49" s="81"/>
      <c r="W49" s="81"/>
      <c r="X49" s="81"/>
      <c r="Y49" s="81"/>
      <c r="Z49" s="81"/>
      <c r="AA49" s="81"/>
      <c r="AB49" s="81"/>
      <c r="AC49" s="81"/>
      <c r="AD49" s="81"/>
      <c r="AE49" s="81"/>
      <c r="AF49" s="81"/>
      <c r="AG49" s="81"/>
      <c r="AH49" s="81"/>
      <c r="AI49" s="81"/>
      <c r="AJ49" s="82"/>
      <c r="AK49" s="82"/>
      <c r="AL49" s="81"/>
      <c r="AM49" s="81"/>
      <c r="AN49" s="81"/>
      <c r="AO49" s="81"/>
      <c r="AP49" s="81"/>
      <c r="AQ49" s="81"/>
      <c r="AR49" s="81"/>
    </row>
    <row r="50" spans="1:44" s="71" customFormat="1" x14ac:dyDescent="0.25">
      <c r="A50" s="120" t="s">
        <v>58</v>
      </c>
      <c r="B50" s="120"/>
      <c r="C50" s="120"/>
      <c r="D50" s="120"/>
      <c r="E50" s="120"/>
      <c r="F50" s="120"/>
      <c r="G50" s="120"/>
      <c r="H50" s="120"/>
      <c r="I50" s="120"/>
      <c r="J50" s="79"/>
      <c r="K50" s="81"/>
      <c r="L50" s="66"/>
      <c r="M50" s="66"/>
      <c r="N50" s="80"/>
      <c r="O50" s="66"/>
      <c r="P50" s="66"/>
      <c r="Q50" s="81"/>
      <c r="R50" s="81"/>
      <c r="S50" s="67"/>
      <c r="T50" s="81"/>
      <c r="U50" s="81"/>
      <c r="V50" s="81"/>
      <c r="W50" s="81"/>
      <c r="X50" s="81"/>
      <c r="Y50" s="81"/>
      <c r="Z50" s="81"/>
      <c r="AA50" s="81"/>
      <c r="AB50" s="81"/>
      <c r="AC50" s="81"/>
      <c r="AD50" s="81"/>
      <c r="AE50" s="81"/>
      <c r="AF50" s="81"/>
      <c r="AG50" s="81"/>
      <c r="AH50" s="81"/>
      <c r="AI50" s="79"/>
      <c r="AJ50" s="81"/>
      <c r="AK50" s="79"/>
      <c r="AL50" s="81"/>
      <c r="AM50" s="81"/>
      <c r="AN50" s="81"/>
      <c r="AO50" s="81"/>
      <c r="AP50" s="81"/>
      <c r="AQ50" s="81"/>
      <c r="AR50" s="81"/>
    </row>
    <row r="51" spans="1:44" s="71" customFormat="1" x14ac:dyDescent="0.25">
      <c r="A51" s="111" t="s">
        <v>59</v>
      </c>
      <c r="B51" s="111"/>
      <c r="C51" s="111"/>
      <c r="D51" s="111"/>
      <c r="E51" s="111"/>
      <c r="F51" s="111"/>
      <c r="G51" s="111"/>
      <c r="H51" s="111"/>
      <c r="I51" s="111"/>
      <c r="J51" s="1"/>
      <c r="K51" s="1"/>
      <c r="L51" s="1"/>
      <c r="M51" s="1"/>
      <c r="N51" s="1"/>
      <c r="O51" s="1"/>
      <c r="P51" s="1"/>
      <c r="Q51" s="1"/>
      <c r="R51" s="1"/>
      <c r="S51" s="1"/>
      <c r="T51" s="1"/>
      <c r="U51" s="1"/>
      <c r="V51" s="1"/>
      <c r="W51" s="1"/>
      <c r="X51" s="1"/>
      <c r="Y51" s="1"/>
      <c r="Z51" s="1"/>
      <c r="AA51" s="1"/>
      <c r="AB51" s="81"/>
      <c r="AC51" s="81"/>
      <c r="AD51" s="81"/>
      <c r="AE51" s="81"/>
      <c r="AF51" s="81"/>
      <c r="AG51" s="81"/>
      <c r="AH51" s="81"/>
      <c r="AI51" s="79"/>
      <c r="AJ51" s="81"/>
      <c r="AK51" s="79"/>
      <c r="AL51" s="81"/>
      <c r="AM51" s="81"/>
      <c r="AN51" s="81"/>
      <c r="AO51" s="81"/>
      <c r="AP51" s="81"/>
      <c r="AQ51" s="81"/>
      <c r="AR51" s="81"/>
    </row>
    <row r="52" spans="1:44" s="71" customFormat="1" x14ac:dyDescent="0.25">
      <c r="A52" s="111" t="s">
        <v>371</v>
      </c>
      <c r="B52" s="111"/>
      <c r="C52" s="111"/>
      <c r="D52" s="111"/>
      <c r="E52" s="111"/>
      <c r="F52" s="111"/>
      <c r="G52" s="111"/>
      <c r="H52" s="111"/>
      <c r="I52" s="111"/>
      <c r="J52" s="1"/>
      <c r="K52" s="1"/>
      <c r="L52" s="1"/>
      <c r="M52" s="1"/>
      <c r="N52" s="1"/>
      <c r="O52" s="1"/>
      <c r="P52" s="1"/>
      <c r="Q52" s="1"/>
      <c r="R52" s="1"/>
      <c r="S52" s="1"/>
      <c r="T52" s="1"/>
      <c r="U52" s="1"/>
      <c r="V52" s="1"/>
      <c r="W52" s="1"/>
      <c r="X52" s="1"/>
      <c r="Y52" s="1"/>
      <c r="Z52" s="1"/>
      <c r="AA52" s="1"/>
      <c r="AB52" s="81"/>
      <c r="AC52" s="81"/>
      <c r="AD52" s="81"/>
      <c r="AE52" s="81"/>
      <c r="AF52" s="81"/>
      <c r="AG52" s="81"/>
      <c r="AH52" s="81"/>
      <c r="AI52" s="81"/>
      <c r="AJ52" s="81"/>
      <c r="AK52" s="81"/>
      <c r="AL52" s="81"/>
      <c r="AM52" s="81"/>
      <c r="AN52" s="81"/>
      <c r="AO52" s="81"/>
      <c r="AP52" s="81"/>
      <c r="AQ52" s="81"/>
      <c r="AR52" s="81"/>
    </row>
    <row r="53" spans="1:44" s="71" customFormat="1" x14ac:dyDescent="0.25">
      <c r="A53" s="111" t="s">
        <v>375</v>
      </c>
      <c r="B53" s="111"/>
      <c r="C53" s="111"/>
      <c r="D53" s="111"/>
      <c r="E53" s="111"/>
      <c r="F53" s="111"/>
      <c r="G53" s="111"/>
      <c r="H53" s="111"/>
      <c r="I53" s="111"/>
      <c r="J53" s="1"/>
      <c r="K53" s="1"/>
      <c r="L53" s="1"/>
      <c r="M53" s="1"/>
      <c r="N53" s="1"/>
      <c r="O53" s="1"/>
      <c r="P53" s="1"/>
      <c r="Q53" s="1"/>
      <c r="R53" s="1"/>
      <c r="S53" s="1"/>
      <c r="T53" s="1"/>
      <c r="U53" s="1"/>
      <c r="V53" s="1"/>
      <c r="W53" s="1"/>
      <c r="X53" s="1"/>
      <c r="Y53" s="1"/>
      <c r="Z53" s="1"/>
      <c r="AA53" s="1"/>
      <c r="AB53" s="81"/>
      <c r="AC53" s="81"/>
      <c r="AD53" s="81"/>
      <c r="AE53" s="81"/>
      <c r="AF53" s="81"/>
      <c r="AG53" s="81"/>
      <c r="AH53" s="81"/>
      <c r="AI53" s="81"/>
      <c r="AJ53" s="81"/>
      <c r="AK53" s="81"/>
      <c r="AL53" s="81"/>
      <c r="AM53" s="81"/>
      <c r="AN53" s="81"/>
      <c r="AO53" s="81"/>
      <c r="AP53" s="81"/>
      <c r="AQ53" s="81"/>
      <c r="AR53" s="81"/>
    </row>
    <row r="54" spans="1:44" s="71" customFormat="1" x14ac:dyDescent="0.25">
      <c r="A54" s="120" t="s">
        <v>62</v>
      </c>
      <c r="B54" s="120"/>
      <c r="C54" s="120"/>
      <c r="D54" s="120"/>
      <c r="E54" s="120"/>
      <c r="F54" s="120"/>
      <c r="G54" s="120"/>
      <c r="H54" s="120"/>
      <c r="I54" s="120"/>
      <c r="J54" s="1"/>
      <c r="K54" s="1"/>
      <c r="L54" s="1"/>
      <c r="M54" s="1"/>
      <c r="N54" s="1"/>
      <c r="O54" s="1"/>
      <c r="P54" s="1"/>
      <c r="Q54" s="1"/>
      <c r="R54" s="1"/>
      <c r="S54" s="1"/>
      <c r="T54" s="1"/>
      <c r="U54" s="1"/>
      <c r="V54" s="1"/>
      <c r="W54" s="1"/>
      <c r="X54" s="1"/>
      <c r="Y54" s="1"/>
      <c r="Z54" s="1"/>
      <c r="AA54" s="1"/>
      <c r="AB54" s="81"/>
      <c r="AC54" s="81"/>
      <c r="AD54" s="81"/>
      <c r="AE54" s="81"/>
      <c r="AF54" s="81"/>
      <c r="AG54" s="81"/>
      <c r="AH54" s="81"/>
      <c r="AI54" s="81"/>
      <c r="AJ54" s="81"/>
      <c r="AK54" s="81"/>
      <c r="AL54" s="81"/>
      <c r="AM54" s="81"/>
      <c r="AN54" s="81"/>
      <c r="AO54" s="81"/>
      <c r="AP54" s="81"/>
      <c r="AQ54" s="81"/>
      <c r="AR54" s="81"/>
    </row>
    <row r="55" spans="1:44" s="71" customFormat="1" ht="12.75" customHeight="1" x14ac:dyDescent="0.25">
      <c r="A55" s="111" t="s">
        <v>416</v>
      </c>
      <c r="B55" s="111"/>
      <c r="C55" s="111"/>
      <c r="D55" s="111"/>
      <c r="E55" s="111"/>
      <c r="F55" s="111"/>
      <c r="G55" s="111"/>
      <c r="H55" s="111"/>
      <c r="I55" s="111"/>
      <c r="J55" s="1"/>
      <c r="K55" s="1"/>
      <c r="L55" s="1"/>
      <c r="M55" s="1"/>
      <c r="N55" s="1"/>
      <c r="O55" s="1"/>
      <c r="P55" s="1"/>
      <c r="Q55" s="1"/>
      <c r="R55" s="1"/>
      <c r="S55" s="1"/>
      <c r="T55" s="1"/>
      <c r="U55" s="1"/>
      <c r="V55" s="1"/>
      <c r="W55" s="1"/>
      <c r="X55" s="1"/>
      <c r="Y55" s="1"/>
      <c r="Z55" s="1"/>
      <c r="AA55" s="1"/>
      <c r="AB55" s="81"/>
      <c r="AC55" s="81"/>
      <c r="AD55" s="81"/>
      <c r="AE55" s="81"/>
      <c r="AF55" s="81"/>
      <c r="AG55" s="81"/>
      <c r="AH55" s="81"/>
      <c r="AI55" s="81"/>
      <c r="AJ55" s="81"/>
      <c r="AK55" s="81"/>
      <c r="AL55" s="81"/>
      <c r="AM55" s="81"/>
      <c r="AN55" s="81"/>
      <c r="AO55" s="81"/>
      <c r="AP55" s="81"/>
      <c r="AQ55" s="81"/>
      <c r="AR55" s="81"/>
    </row>
    <row r="56" spans="1:44" s="71" customFormat="1" ht="12" customHeight="1" x14ac:dyDescent="0.25">
      <c r="A56" s="111" t="s">
        <v>105</v>
      </c>
      <c r="B56" s="111"/>
      <c r="C56" s="111"/>
      <c r="D56" s="111"/>
      <c r="E56" s="111"/>
      <c r="F56" s="111"/>
      <c r="G56" s="111"/>
      <c r="H56" s="111"/>
      <c r="I56" s="111"/>
      <c r="J56" s="1"/>
      <c r="K56" s="1"/>
      <c r="L56" s="1"/>
      <c r="M56" s="1"/>
      <c r="N56" s="1"/>
      <c r="O56" s="1"/>
      <c r="P56" s="1"/>
      <c r="Q56" s="1"/>
      <c r="R56" s="1"/>
      <c r="S56" s="1"/>
      <c r="T56" s="1"/>
      <c r="U56" s="1"/>
      <c r="V56" s="1"/>
      <c r="W56" s="1"/>
      <c r="X56" s="1"/>
      <c r="Y56" s="1"/>
      <c r="Z56" s="1"/>
      <c r="AA56" s="1"/>
      <c r="AB56" s="81"/>
      <c r="AC56" s="81"/>
      <c r="AD56" s="81"/>
      <c r="AE56" s="81"/>
      <c r="AF56" s="81"/>
      <c r="AG56" s="81"/>
      <c r="AH56" s="81"/>
      <c r="AI56" s="81"/>
      <c r="AJ56" s="81"/>
      <c r="AK56" s="81"/>
      <c r="AL56" s="81"/>
      <c r="AM56" s="81"/>
      <c r="AN56" s="81"/>
      <c r="AO56" s="81"/>
      <c r="AP56" s="81"/>
      <c r="AQ56" s="81"/>
      <c r="AR56" s="81"/>
    </row>
    <row r="57" spans="1:44" s="71" customFormat="1" ht="19.5" customHeight="1" x14ac:dyDescent="0.25">
      <c r="A57" s="110" t="s">
        <v>106</v>
      </c>
      <c r="B57" s="110"/>
      <c r="C57" s="110"/>
      <c r="D57" s="110"/>
      <c r="E57" s="110"/>
      <c r="F57" s="110"/>
      <c r="G57" s="110"/>
      <c r="H57" s="110"/>
      <c r="I57" s="110"/>
      <c r="J57" s="1"/>
      <c r="K57" s="1"/>
      <c r="L57" s="1"/>
      <c r="M57" s="1"/>
      <c r="N57" s="1"/>
      <c r="O57" s="1"/>
      <c r="P57" s="1"/>
      <c r="Q57" s="1"/>
      <c r="R57" s="1"/>
      <c r="S57" s="1"/>
      <c r="T57" s="1"/>
      <c r="U57" s="1"/>
      <c r="V57" s="1"/>
      <c r="W57" s="1"/>
      <c r="X57" s="1"/>
      <c r="Y57" s="1"/>
      <c r="Z57" s="1"/>
      <c r="AA57" s="1"/>
      <c r="AB57" s="81"/>
      <c r="AC57" s="81"/>
      <c r="AD57" s="81"/>
      <c r="AE57" s="81"/>
      <c r="AF57" s="81"/>
      <c r="AG57" s="81"/>
      <c r="AH57" s="81"/>
      <c r="AI57" s="81"/>
      <c r="AJ57" s="81"/>
      <c r="AK57" s="81"/>
      <c r="AL57" s="81"/>
      <c r="AM57" s="81"/>
      <c r="AN57" s="81"/>
      <c r="AO57" s="81"/>
      <c r="AP57" s="81"/>
      <c r="AQ57" s="81"/>
      <c r="AR57" s="81"/>
    </row>
    <row r="58" spans="1:44" s="71" customFormat="1" ht="23.25" customHeight="1" x14ac:dyDescent="0.25">
      <c r="A58" s="110" t="s">
        <v>107</v>
      </c>
      <c r="B58" s="110"/>
      <c r="C58" s="110"/>
      <c r="D58" s="110"/>
      <c r="E58" s="110"/>
      <c r="F58" s="110"/>
      <c r="G58" s="110"/>
      <c r="H58" s="110"/>
      <c r="I58" s="110"/>
      <c r="J58" s="1"/>
      <c r="K58" s="81"/>
      <c r="L58" s="66"/>
      <c r="M58" s="66"/>
      <c r="N58" s="80"/>
      <c r="O58" s="66"/>
      <c r="P58" s="66"/>
      <c r="Q58" s="81"/>
      <c r="R58" s="1"/>
      <c r="S58" s="1"/>
      <c r="T58" s="1"/>
      <c r="U58" s="1"/>
      <c r="V58" s="1"/>
      <c r="W58" s="1"/>
      <c r="X58" s="1"/>
      <c r="Y58" s="1"/>
      <c r="Z58" s="1"/>
      <c r="AA58" s="1"/>
      <c r="AB58" s="81"/>
      <c r="AC58" s="81"/>
      <c r="AD58" s="81"/>
      <c r="AE58" s="81"/>
      <c r="AF58" s="81"/>
      <c r="AG58" s="81"/>
      <c r="AH58" s="81"/>
      <c r="AI58" s="81"/>
      <c r="AJ58" s="81"/>
      <c r="AK58" s="81"/>
      <c r="AL58" s="81"/>
      <c r="AM58" s="81"/>
      <c r="AN58" s="81"/>
      <c r="AO58" s="81"/>
      <c r="AP58" s="81"/>
      <c r="AQ58" s="81"/>
      <c r="AR58" s="81"/>
    </row>
    <row r="59" spans="1:44" s="71" customFormat="1" ht="23.25" customHeight="1" x14ac:dyDescent="0.25">
      <c r="A59" s="110" t="s">
        <v>108</v>
      </c>
      <c r="B59" s="110"/>
      <c r="C59" s="110"/>
      <c r="D59" s="110"/>
      <c r="E59" s="110"/>
      <c r="F59" s="110"/>
      <c r="G59" s="110"/>
      <c r="H59" s="110"/>
      <c r="I59" s="110"/>
      <c r="J59" s="1"/>
      <c r="K59" s="81"/>
      <c r="L59" s="66"/>
      <c r="M59" s="66"/>
      <c r="N59" s="80"/>
      <c r="O59" s="66"/>
      <c r="P59" s="66"/>
      <c r="Q59" s="81"/>
      <c r="R59" s="1"/>
      <c r="S59" s="1"/>
      <c r="T59" s="1"/>
      <c r="U59" s="1"/>
      <c r="V59" s="1"/>
      <c r="W59" s="1"/>
      <c r="X59" s="1"/>
      <c r="Y59" s="1"/>
      <c r="Z59" s="1"/>
      <c r="AA59" s="1"/>
      <c r="AB59" s="81"/>
      <c r="AC59" s="81"/>
      <c r="AD59" s="81"/>
      <c r="AE59" s="81"/>
      <c r="AF59" s="81"/>
      <c r="AG59" s="81"/>
      <c r="AH59" s="81"/>
      <c r="AI59" s="81"/>
      <c r="AJ59" s="81"/>
      <c r="AK59" s="81"/>
      <c r="AL59" s="81"/>
      <c r="AM59" s="81"/>
      <c r="AN59" s="81"/>
      <c r="AO59" s="81"/>
      <c r="AP59" s="81"/>
      <c r="AQ59" s="81"/>
      <c r="AR59" s="81"/>
    </row>
    <row r="60" spans="1:44" s="71" customFormat="1" ht="15.75" customHeight="1" x14ac:dyDescent="0.25">
      <c r="A60" s="111" t="s">
        <v>109</v>
      </c>
      <c r="B60" s="111"/>
      <c r="C60" s="111"/>
      <c r="D60" s="111"/>
      <c r="E60" s="111"/>
      <c r="F60" s="111"/>
      <c r="G60" s="111"/>
      <c r="H60" s="111"/>
      <c r="I60" s="111"/>
      <c r="J60" s="1"/>
      <c r="K60" s="81"/>
      <c r="L60" s="66"/>
      <c r="M60" s="66"/>
      <c r="N60" s="80"/>
      <c r="O60" s="66"/>
      <c r="P60" s="66"/>
      <c r="Q60" s="81"/>
      <c r="R60" s="1"/>
      <c r="S60" s="1"/>
      <c r="T60" s="1"/>
      <c r="U60" s="1"/>
      <c r="V60" s="1"/>
      <c r="W60" s="1"/>
      <c r="X60" s="1"/>
      <c r="Y60" s="1"/>
      <c r="Z60" s="1"/>
      <c r="AA60" s="1"/>
      <c r="AB60" s="81"/>
      <c r="AC60" s="81"/>
      <c r="AD60" s="81"/>
      <c r="AE60" s="81"/>
      <c r="AF60" s="81"/>
      <c r="AG60" s="81"/>
      <c r="AH60" s="81"/>
      <c r="AI60" s="81"/>
      <c r="AJ60" s="81"/>
      <c r="AK60" s="81"/>
      <c r="AL60" s="81"/>
      <c r="AM60" s="81"/>
      <c r="AN60" s="81"/>
      <c r="AO60" s="81"/>
      <c r="AP60" s="81"/>
      <c r="AQ60" s="81"/>
      <c r="AR60" s="81"/>
    </row>
    <row r="61" spans="1:44" s="71" customFormat="1" ht="14.25" customHeight="1" x14ac:dyDescent="0.25">
      <c r="A61" s="111" t="s">
        <v>110</v>
      </c>
      <c r="B61" s="111"/>
      <c r="C61" s="111"/>
      <c r="D61" s="111"/>
      <c r="E61" s="111"/>
      <c r="F61" s="111"/>
      <c r="G61" s="111"/>
      <c r="H61" s="111"/>
      <c r="I61" s="111"/>
      <c r="J61" s="1"/>
      <c r="K61" s="81"/>
      <c r="L61" s="66"/>
      <c r="M61" s="66"/>
      <c r="N61" s="80"/>
      <c r="O61" s="66"/>
      <c r="P61" s="66"/>
      <c r="Q61" s="81"/>
      <c r="R61" s="1"/>
      <c r="S61" s="1"/>
      <c r="T61" s="1"/>
      <c r="U61" s="1"/>
      <c r="V61" s="1"/>
      <c r="W61" s="1"/>
      <c r="X61" s="1"/>
      <c r="Y61" s="1"/>
      <c r="Z61" s="1"/>
      <c r="AA61" s="1"/>
      <c r="AB61" s="81"/>
      <c r="AC61" s="81"/>
      <c r="AD61" s="81"/>
      <c r="AE61" s="81"/>
      <c r="AF61" s="81"/>
      <c r="AG61" s="81"/>
      <c r="AH61" s="81"/>
      <c r="AI61" s="81"/>
      <c r="AJ61" s="81"/>
      <c r="AK61" s="81"/>
      <c r="AL61" s="81"/>
      <c r="AM61" s="81"/>
      <c r="AN61" s="81"/>
      <c r="AO61" s="81"/>
      <c r="AP61" s="81"/>
      <c r="AQ61" s="81"/>
      <c r="AR61" s="81"/>
    </row>
    <row r="62" spans="1:44" s="71" customFormat="1" ht="21" customHeight="1" x14ac:dyDescent="0.25">
      <c r="A62" s="110" t="s">
        <v>111</v>
      </c>
      <c r="B62" s="110"/>
      <c r="C62" s="110"/>
      <c r="D62" s="110"/>
      <c r="E62" s="110"/>
      <c r="F62" s="110"/>
      <c r="G62" s="110"/>
      <c r="H62" s="110"/>
      <c r="I62" s="110"/>
      <c r="J62" s="79"/>
      <c r="K62" s="81"/>
      <c r="L62" s="66"/>
      <c r="M62" s="66"/>
      <c r="N62" s="80"/>
      <c r="O62" s="66"/>
      <c r="P62" s="66"/>
      <c r="Q62" s="81"/>
      <c r="R62" s="1"/>
      <c r="S62" s="1"/>
      <c r="T62" s="1"/>
      <c r="U62" s="1"/>
      <c r="V62" s="1"/>
      <c r="W62" s="1"/>
      <c r="X62" s="1"/>
      <c r="Y62" s="1"/>
      <c r="Z62" s="1"/>
      <c r="AA62" s="1"/>
      <c r="AB62" s="81"/>
      <c r="AC62" s="81"/>
      <c r="AD62" s="81"/>
      <c r="AE62" s="81"/>
      <c r="AF62" s="81"/>
      <c r="AG62" s="81"/>
      <c r="AH62" s="81"/>
      <c r="AI62" s="81"/>
      <c r="AJ62" s="81"/>
      <c r="AK62" s="81"/>
      <c r="AL62" s="81"/>
      <c r="AM62" s="81"/>
      <c r="AN62" s="81"/>
      <c r="AO62" s="81"/>
      <c r="AP62" s="81"/>
      <c r="AQ62" s="81"/>
      <c r="AR62" s="81"/>
    </row>
    <row r="63" spans="1:44" s="71" customFormat="1" ht="13.5" customHeight="1" x14ac:dyDescent="0.25">
      <c r="A63" s="111" t="s">
        <v>112</v>
      </c>
      <c r="B63" s="111"/>
      <c r="C63" s="111"/>
      <c r="D63" s="111"/>
      <c r="E63" s="111"/>
      <c r="F63" s="111"/>
      <c r="G63" s="111"/>
      <c r="H63" s="111"/>
      <c r="I63" s="111"/>
      <c r="J63" s="79"/>
      <c r="K63" s="81"/>
      <c r="L63" s="66"/>
      <c r="M63" s="66"/>
      <c r="N63" s="80"/>
      <c r="O63" s="66"/>
      <c r="P63" s="66"/>
      <c r="Q63" s="81"/>
      <c r="R63" s="1"/>
      <c r="S63" s="1"/>
      <c r="T63" s="1"/>
      <c r="U63" s="1"/>
      <c r="V63" s="1"/>
      <c r="W63" s="1"/>
      <c r="X63" s="1"/>
      <c r="Y63" s="1"/>
      <c r="Z63" s="1"/>
      <c r="AA63" s="1"/>
      <c r="AB63" s="81"/>
      <c r="AC63" s="81"/>
      <c r="AD63" s="81"/>
      <c r="AE63" s="81"/>
      <c r="AF63" s="81"/>
      <c r="AG63" s="81"/>
      <c r="AH63" s="81"/>
      <c r="AI63" s="81"/>
      <c r="AJ63" s="81"/>
      <c r="AK63" s="81"/>
      <c r="AL63" s="81"/>
      <c r="AM63" s="81"/>
      <c r="AN63" s="81"/>
      <c r="AO63" s="81"/>
      <c r="AP63" s="81"/>
      <c r="AQ63" s="81"/>
      <c r="AR63" s="81"/>
    </row>
    <row r="64" spans="1:44" s="71" customFormat="1" ht="14.25" customHeight="1" x14ac:dyDescent="0.25">
      <c r="A64" s="111" t="s">
        <v>376</v>
      </c>
      <c r="B64" s="111"/>
      <c r="C64" s="111"/>
      <c r="D64" s="111"/>
      <c r="E64" s="111"/>
      <c r="F64" s="111"/>
      <c r="G64" s="111"/>
      <c r="H64" s="111"/>
      <c r="I64" s="111"/>
      <c r="J64" s="1"/>
      <c r="K64" s="1"/>
      <c r="L64" s="1"/>
      <c r="M64" s="1"/>
      <c r="N64" s="1"/>
      <c r="O64" s="1"/>
      <c r="P64" s="1"/>
      <c r="Q64" s="1"/>
      <c r="R64" s="1"/>
      <c r="S64" s="1"/>
      <c r="T64" s="1"/>
      <c r="U64" s="1"/>
      <c r="V64" s="1"/>
      <c r="W64" s="1"/>
      <c r="X64" s="1"/>
      <c r="Y64" s="1"/>
      <c r="Z64" s="1"/>
      <c r="AA64" s="1"/>
      <c r="AB64" s="81"/>
      <c r="AC64" s="81"/>
      <c r="AD64" s="81"/>
      <c r="AE64" s="81"/>
      <c r="AF64" s="81"/>
      <c r="AG64" s="81"/>
      <c r="AH64" s="81"/>
      <c r="AI64" s="81"/>
      <c r="AJ64" s="81"/>
      <c r="AK64" s="81"/>
      <c r="AL64" s="81"/>
      <c r="AM64" s="81"/>
      <c r="AN64" s="81"/>
      <c r="AO64" s="81"/>
      <c r="AP64" s="81"/>
      <c r="AQ64" s="81"/>
      <c r="AR64" s="81"/>
    </row>
    <row r="65" spans="1:44" s="71" customFormat="1" ht="12.75" customHeight="1" x14ac:dyDescent="0.25">
      <c r="A65" s="1" t="s">
        <v>377</v>
      </c>
      <c r="B65" s="1"/>
      <c r="C65" s="1"/>
      <c r="D65" s="1"/>
      <c r="E65" s="1"/>
      <c r="F65" s="1"/>
      <c r="G65" s="1"/>
      <c r="H65" s="1"/>
      <c r="I65" s="1"/>
      <c r="J65" s="1"/>
      <c r="K65" s="1"/>
      <c r="L65" s="1"/>
      <c r="M65" s="1"/>
      <c r="N65" s="1"/>
      <c r="O65" s="1"/>
      <c r="P65" s="1"/>
      <c r="Q65" s="1"/>
      <c r="R65" s="1"/>
      <c r="S65" s="1"/>
      <c r="T65" s="1"/>
      <c r="U65" s="1"/>
      <c r="V65" s="1"/>
      <c r="W65" s="1"/>
      <c r="X65" s="1"/>
      <c r="Y65" s="1"/>
      <c r="Z65" s="1"/>
      <c r="AA65" s="1"/>
      <c r="AB65" s="81"/>
      <c r="AC65" s="81"/>
      <c r="AD65" s="81"/>
      <c r="AE65" s="81"/>
      <c r="AF65" s="81"/>
      <c r="AG65" s="81"/>
      <c r="AH65" s="81"/>
      <c r="AI65" s="81"/>
      <c r="AJ65" s="81"/>
      <c r="AK65" s="81"/>
      <c r="AL65" s="81"/>
      <c r="AM65" s="81"/>
      <c r="AN65" s="81"/>
      <c r="AO65" s="81"/>
      <c r="AP65" s="81"/>
      <c r="AQ65" s="81"/>
      <c r="AR65" s="81"/>
    </row>
    <row r="66" spans="1:44" s="71" customFormat="1" ht="11.25" customHeight="1" x14ac:dyDescent="0.25">
      <c r="A66" s="111" t="s">
        <v>378</v>
      </c>
      <c r="B66" s="111"/>
      <c r="C66" s="111"/>
      <c r="D66" s="111"/>
      <c r="E66" s="111"/>
      <c r="F66" s="111"/>
      <c r="G66" s="111"/>
      <c r="H66" s="111"/>
      <c r="I66" s="111"/>
      <c r="J66" s="1"/>
      <c r="K66" s="1"/>
      <c r="L66" s="1"/>
      <c r="M66" s="1"/>
      <c r="N66" s="1"/>
      <c r="O66" s="1"/>
      <c r="P66" s="1"/>
      <c r="Q66" s="1"/>
      <c r="R66" s="1"/>
      <c r="S66" s="1"/>
      <c r="T66" s="1"/>
      <c r="U66" s="1"/>
      <c r="V66" s="1"/>
      <c r="W66" s="1"/>
      <c r="X66" s="1"/>
      <c r="Y66" s="1"/>
      <c r="Z66" s="1"/>
      <c r="AA66" s="1"/>
      <c r="AB66" s="81"/>
      <c r="AC66" s="81"/>
      <c r="AD66" s="81"/>
      <c r="AE66" s="81"/>
      <c r="AF66" s="81"/>
      <c r="AG66" s="81"/>
      <c r="AH66" s="81"/>
      <c r="AI66" s="81"/>
      <c r="AJ66" s="81"/>
      <c r="AK66" s="81"/>
      <c r="AL66" s="81"/>
      <c r="AM66" s="81"/>
      <c r="AN66" s="81"/>
      <c r="AO66" s="81"/>
      <c r="AP66" s="81"/>
      <c r="AQ66" s="81"/>
      <c r="AR66" s="81"/>
    </row>
    <row r="67" spans="1:44" s="71" customFormat="1" x14ac:dyDescent="0.25">
      <c r="A67" s="120" t="s">
        <v>123</v>
      </c>
      <c r="B67" s="120"/>
      <c r="C67" s="120"/>
      <c r="D67" s="120"/>
      <c r="E67" s="120"/>
      <c r="F67" s="120"/>
      <c r="G67" s="120"/>
      <c r="H67" s="120"/>
      <c r="I67" s="120"/>
      <c r="J67" s="1"/>
      <c r="K67" s="1"/>
      <c r="L67" s="1"/>
      <c r="M67" s="1"/>
      <c r="N67" s="1"/>
      <c r="O67" s="1"/>
      <c r="P67" s="1"/>
      <c r="Q67" s="1"/>
      <c r="R67" s="1"/>
      <c r="S67" s="1"/>
      <c r="T67" s="1"/>
      <c r="U67" s="1"/>
      <c r="V67" s="1"/>
      <c r="W67" s="1"/>
      <c r="X67" s="1"/>
      <c r="Y67" s="1"/>
      <c r="Z67" s="1"/>
      <c r="AA67" s="1"/>
      <c r="AB67" s="81"/>
      <c r="AC67" s="81"/>
      <c r="AD67" s="81"/>
      <c r="AE67" s="81"/>
      <c r="AF67" s="81"/>
      <c r="AG67" s="81"/>
      <c r="AH67" s="81"/>
      <c r="AI67" s="81"/>
      <c r="AJ67" s="81"/>
      <c r="AK67" s="81"/>
      <c r="AL67" s="81"/>
      <c r="AM67" s="81"/>
      <c r="AN67" s="81"/>
      <c r="AO67" s="81"/>
      <c r="AP67" s="81"/>
      <c r="AQ67" s="81"/>
      <c r="AR67" s="81"/>
    </row>
    <row r="68" spans="1:44" s="71" customFormat="1" ht="21.75" customHeight="1" x14ac:dyDescent="0.25">
      <c r="A68" s="110" t="s">
        <v>122</v>
      </c>
      <c r="B68" s="110"/>
      <c r="C68" s="110"/>
      <c r="D68" s="110"/>
      <c r="E68" s="110"/>
      <c r="F68" s="110"/>
      <c r="G68" s="110"/>
      <c r="H68" s="110"/>
      <c r="I68" s="110"/>
      <c r="J68" s="1"/>
      <c r="K68" s="1"/>
      <c r="L68" s="1"/>
      <c r="M68" s="1"/>
      <c r="N68" s="1"/>
      <c r="O68" s="1"/>
      <c r="P68" s="1"/>
      <c r="Q68" s="1"/>
      <c r="R68" s="1"/>
      <c r="S68" s="1"/>
      <c r="T68" s="1"/>
      <c r="U68" s="1"/>
      <c r="V68" s="1"/>
      <c r="W68" s="1"/>
      <c r="X68" s="1"/>
      <c r="Y68" s="1"/>
      <c r="Z68" s="1"/>
      <c r="AA68" s="1"/>
      <c r="AB68" s="81"/>
      <c r="AC68" s="81"/>
      <c r="AD68" s="81"/>
      <c r="AE68" s="81"/>
      <c r="AF68" s="81"/>
      <c r="AG68" s="81"/>
      <c r="AH68" s="81"/>
      <c r="AI68" s="81"/>
      <c r="AJ68" s="81"/>
      <c r="AK68" s="81"/>
      <c r="AL68" s="81"/>
      <c r="AM68" s="81"/>
      <c r="AN68" s="81"/>
      <c r="AO68" s="81"/>
      <c r="AP68" s="81"/>
      <c r="AQ68" s="81"/>
      <c r="AR68" s="81"/>
    </row>
    <row r="69" spans="1:44" s="71" customFormat="1" ht="20.25" customHeight="1" x14ac:dyDescent="0.25">
      <c r="A69" s="110" t="s">
        <v>385</v>
      </c>
      <c r="B69" s="110"/>
      <c r="C69" s="110"/>
      <c r="D69" s="110"/>
      <c r="E69" s="110"/>
      <c r="F69" s="110"/>
      <c r="G69" s="110"/>
      <c r="H69" s="110"/>
      <c r="I69" s="110"/>
      <c r="J69" s="1"/>
      <c r="K69" s="1"/>
      <c r="L69" s="1"/>
      <c r="M69" s="1"/>
      <c r="N69" s="1"/>
      <c r="O69" s="1"/>
      <c r="P69" s="1"/>
      <c r="Q69" s="1"/>
      <c r="R69" s="1"/>
      <c r="S69" s="1"/>
      <c r="T69" s="1"/>
      <c r="U69" s="1"/>
      <c r="V69" s="1"/>
      <c r="W69" s="1"/>
      <c r="X69" s="1"/>
      <c r="Y69" s="1"/>
      <c r="Z69" s="1"/>
      <c r="AA69" s="1"/>
      <c r="AB69" s="81"/>
      <c r="AC69" s="81"/>
      <c r="AD69" s="81"/>
      <c r="AE69" s="81"/>
      <c r="AF69" s="81"/>
      <c r="AG69" s="81"/>
      <c r="AH69" s="81"/>
      <c r="AI69" s="81"/>
      <c r="AJ69" s="81"/>
      <c r="AK69" s="81"/>
      <c r="AL69" s="81"/>
      <c r="AM69" s="81"/>
      <c r="AN69" s="81"/>
      <c r="AO69" s="81"/>
      <c r="AP69" s="81"/>
      <c r="AQ69" s="81"/>
      <c r="AR69" s="81"/>
    </row>
    <row r="70" spans="1:44" s="71" customFormat="1" ht="13.5" customHeight="1" x14ac:dyDescent="0.25">
      <c r="A70" s="110" t="s">
        <v>386</v>
      </c>
      <c r="B70" s="110"/>
      <c r="C70" s="110"/>
      <c r="D70" s="110"/>
      <c r="E70" s="110"/>
      <c r="F70" s="110"/>
      <c r="G70" s="110"/>
      <c r="H70" s="110"/>
      <c r="I70" s="110"/>
      <c r="J70" s="1"/>
      <c r="K70" s="1"/>
      <c r="L70" s="1"/>
      <c r="M70" s="1"/>
      <c r="N70" s="1"/>
      <c r="O70" s="1"/>
      <c r="P70" s="1"/>
      <c r="Q70" s="1"/>
      <c r="R70" s="1"/>
      <c r="S70" s="1"/>
      <c r="T70" s="1"/>
      <c r="U70" s="1"/>
      <c r="V70" s="1"/>
      <c r="W70" s="1"/>
      <c r="X70" s="1"/>
      <c r="Y70" s="1"/>
      <c r="Z70" s="1"/>
      <c r="AA70" s="1"/>
      <c r="AB70" s="81"/>
      <c r="AC70" s="81"/>
      <c r="AD70" s="81"/>
      <c r="AE70" s="81"/>
      <c r="AF70" s="81"/>
      <c r="AG70" s="81"/>
      <c r="AH70" s="81"/>
      <c r="AI70" s="81"/>
      <c r="AJ70" s="81"/>
      <c r="AK70" s="81"/>
      <c r="AL70" s="81"/>
      <c r="AM70" s="81"/>
      <c r="AN70" s="81"/>
      <c r="AO70" s="81"/>
      <c r="AP70" s="81"/>
      <c r="AQ70" s="81"/>
      <c r="AR70" s="81"/>
    </row>
    <row r="71" spans="1:44" s="71" customFormat="1" x14ac:dyDescent="0.25">
      <c r="A71" s="120" t="s">
        <v>134</v>
      </c>
      <c r="B71" s="120"/>
      <c r="C71" s="120"/>
      <c r="D71" s="120"/>
      <c r="E71" s="120"/>
      <c r="F71" s="120"/>
      <c r="G71" s="120"/>
      <c r="H71" s="120"/>
      <c r="I71" s="120"/>
      <c r="J71" s="1"/>
      <c r="K71" s="1"/>
      <c r="L71" s="1"/>
      <c r="M71" s="1"/>
      <c r="N71" s="1"/>
      <c r="O71" s="1"/>
      <c r="P71" s="1"/>
      <c r="Q71" s="1"/>
      <c r="R71" s="1"/>
      <c r="S71" s="1"/>
      <c r="T71" s="1"/>
      <c r="U71" s="1"/>
      <c r="V71" s="1"/>
      <c r="W71" s="1"/>
      <c r="X71" s="1"/>
      <c r="Y71" s="1"/>
      <c r="Z71" s="1"/>
      <c r="AA71" s="1"/>
      <c r="AB71" s="81"/>
      <c r="AC71" s="81"/>
      <c r="AD71" s="81"/>
      <c r="AE71" s="81"/>
      <c r="AF71" s="81"/>
      <c r="AG71" s="81"/>
      <c r="AH71" s="81"/>
      <c r="AI71" s="81"/>
      <c r="AJ71" s="81"/>
      <c r="AK71" s="81"/>
      <c r="AL71" s="81"/>
      <c r="AM71" s="81"/>
      <c r="AN71" s="81"/>
      <c r="AO71" s="81"/>
      <c r="AP71" s="81"/>
      <c r="AQ71" s="81"/>
      <c r="AR71" s="81"/>
    </row>
    <row r="72" spans="1:44" s="71" customFormat="1" x14ac:dyDescent="0.25">
      <c r="A72" s="111" t="s">
        <v>132</v>
      </c>
      <c r="B72" s="111"/>
      <c r="C72" s="111"/>
      <c r="D72" s="111"/>
      <c r="E72" s="111"/>
      <c r="F72" s="111"/>
      <c r="G72" s="111"/>
      <c r="H72" s="111"/>
      <c r="I72" s="111"/>
      <c r="J72" s="2"/>
      <c r="K72" s="2"/>
      <c r="L72" s="2"/>
      <c r="M72" s="2"/>
      <c r="N72" s="2"/>
      <c r="O72" s="2"/>
      <c r="P72" s="2"/>
      <c r="Q72" s="2"/>
      <c r="R72" s="1"/>
      <c r="S72" s="1"/>
      <c r="T72" s="1"/>
      <c r="U72" s="1"/>
      <c r="V72" s="1"/>
      <c r="W72" s="1"/>
      <c r="X72" s="1"/>
      <c r="Y72" s="1"/>
      <c r="Z72" s="1"/>
      <c r="AA72" s="1"/>
      <c r="AB72" s="81"/>
      <c r="AC72" s="81"/>
      <c r="AD72" s="81"/>
      <c r="AE72" s="81"/>
      <c r="AF72" s="81"/>
      <c r="AG72" s="81"/>
      <c r="AH72" s="81"/>
      <c r="AI72" s="81"/>
      <c r="AJ72" s="81"/>
      <c r="AK72" s="81"/>
      <c r="AL72" s="81"/>
      <c r="AM72" s="81"/>
      <c r="AN72" s="81"/>
      <c r="AO72" s="81"/>
      <c r="AP72" s="81"/>
      <c r="AQ72" s="81"/>
      <c r="AR72" s="81"/>
    </row>
    <row r="73" spans="1:44" s="71" customFormat="1" x14ac:dyDescent="0.25">
      <c r="A73" s="111" t="s">
        <v>133</v>
      </c>
      <c r="B73" s="111"/>
      <c r="C73" s="111"/>
      <c r="D73" s="111"/>
      <c r="E73" s="111"/>
      <c r="F73" s="111"/>
      <c r="G73" s="111"/>
      <c r="H73" s="111"/>
      <c r="I73" s="111"/>
      <c r="J73" s="2"/>
      <c r="K73" s="2"/>
      <c r="L73" s="2"/>
      <c r="M73" s="2"/>
      <c r="N73" s="2"/>
      <c r="O73" s="2"/>
      <c r="P73" s="2"/>
      <c r="Q73" s="2"/>
      <c r="R73" s="1"/>
      <c r="S73" s="1"/>
      <c r="T73" s="1"/>
      <c r="U73" s="1"/>
      <c r="V73" s="1"/>
      <c r="W73" s="1"/>
      <c r="X73" s="1"/>
      <c r="Y73" s="1"/>
      <c r="Z73" s="1"/>
      <c r="AA73" s="1"/>
      <c r="AB73" s="81"/>
      <c r="AC73" s="81"/>
      <c r="AD73" s="81"/>
      <c r="AE73" s="81"/>
      <c r="AF73" s="81"/>
      <c r="AG73" s="81"/>
      <c r="AH73" s="81"/>
      <c r="AI73" s="81"/>
      <c r="AJ73" s="81"/>
      <c r="AK73" s="81"/>
      <c r="AL73" s="81"/>
      <c r="AM73" s="81"/>
      <c r="AN73" s="81"/>
      <c r="AO73" s="81"/>
      <c r="AP73" s="81"/>
      <c r="AQ73" s="81"/>
      <c r="AR73" s="81"/>
    </row>
    <row r="74" spans="1:44" s="71" customFormat="1" x14ac:dyDescent="0.25">
      <c r="A74" s="120" t="s">
        <v>239</v>
      </c>
      <c r="B74" s="120"/>
      <c r="C74" s="120"/>
      <c r="D74" s="120"/>
      <c r="E74" s="120"/>
      <c r="F74" s="120"/>
      <c r="G74" s="120"/>
      <c r="H74" s="120"/>
      <c r="I74" s="120"/>
      <c r="J74" s="2"/>
      <c r="K74" s="2"/>
      <c r="L74" s="2"/>
      <c r="M74" s="2"/>
      <c r="N74" s="2"/>
      <c r="O74" s="2"/>
      <c r="P74" s="2"/>
      <c r="Q74" s="2"/>
      <c r="R74" s="1"/>
      <c r="S74" s="1"/>
      <c r="T74" s="1"/>
      <c r="U74" s="1"/>
      <c r="V74" s="1"/>
      <c r="W74" s="1"/>
      <c r="X74" s="1"/>
      <c r="Y74" s="1"/>
      <c r="Z74" s="1"/>
      <c r="AA74" s="1"/>
      <c r="AB74" s="81"/>
      <c r="AC74" s="81"/>
      <c r="AD74" s="81"/>
      <c r="AE74" s="81"/>
      <c r="AF74" s="81"/>
      <c r="AG74" s="81"/>
      <c r="AH74" s="81"/>
      <c r="AI74" s="81"/>
      <c r="AJ74" s="81"/>
      <c r="AK74" s="81"/>
      <c r="AL74" s="81"/>
      <c r="AM74" s="81"/>
      <c r="AN74" s="81"/>
      <c r="AO74" s="81"/>
      <c r="AP74" s="81"/>
      <c r="AQ74" s="81"/>
      <c r="AR74" s="81"/>
    </row>
    <row r="75" spans="1:44" s="71" customFormat="1" ht="12" customHeight="1" x14ac:dyDescent="0.25">
      <c r="A75" s="111" t="s">
        <v>240</v>
      </c>
      <c r="B75" s="111"/>
      <c r="C75" s="111"/>
      <c r="D75" s="111"/>
      <c r="E75" s="111"/>
      <c r="F75" s="111"/>
      <c r="G75" s="111"/>
      <c r="H75" s="111"/>
      <c r="I75" s="111"/>
      <c r="J75" s="2"/>
      <c r="K75" s="2"/>
      <c r="L75" s="2"/>
      <c r="M75" s="2"/>
      <c r="N75" s="2"/>
      <c r="O75" s="2"/>
      <c r="P75" s="2"/>
      <c r="Q75" s="2"/>
      <c r="R75" s="1"/>
      <c r="S75" s="1"/>
      <c r="T75" s="1"/>
      <c r="U75" s="1"/>
      <c r="V75" s="1"/>
      <c r="W75" s="1"/>
      <c r="X75" s="1"/>
      <c r="Y75" s="1"/>
      <c r="Z75" s="1"/>
      <c r="AA75" s="1"/>
      <c r="AB75" s="81"/>
      <c r="AC75" s="81"/>
      <c r="AD75" s="81"/>
      <c r="AE75" s="81"/>
      <c r="AF75" s="81"/>
      <c r="AG75" s="81"/>
      <c r="AH75" s="81"/>
      <c r="AI75" s="81"/>
      <c r="AJ75" s="81"/>
      <c r="AK75" s="81"/>
      <c r="AL75" s="81"/>
      <c r="AM75" s="81"/>
      <c r="AN75" s="81"/>
      <c r="AO75" s="81"/>
      <c r="AP75" s="81"/>
      <c r="AQ75" s="81"/>
      <c r="AR75" s="81"/>
    </row>
    <row r="76" spans="1:44" s="71" customFormat="1" ht="39" customHeight="1" x14ac:dyDescent="0.25">
      <c r="A76" s="110" t="s">
        <v>396</v>
      </c>
      <c r="B76" s="110"/>
      <c r="C76" s="110"/>
      <c r="D76" s="110"/>
      <c r="E76" s="110"/>
      <c r="F76" s="110"/>
      <c r="G76" s="110"/>
      <c r="H76" s="110"/>
      <c r="I76" s="110"/>
      <c r="J76" s="83"/>
      <c r="K76" s="83"/>
      <c r="L76" s="2"/>
      <c r="M76" s="2"/>
      <c r="N76" s="2"/>
      <c r="O76" s="2"/>
      <c r="P76" s="2"/>
      <c r="Q76" s="2"/>
      <c r="R76" s="1"/>
      <c r="S76" s="1"/>
      <c r="T76" s="1"/>
      <c r="U76" s="1"/>
      <c r="V76" s="1"/>
      <c r="W76" s="1"/>
      <c r="X76" s="1"/>
      <c r="Y76" s="1"/>
      <c r="Z76" s="1"/>
      <c r="AA76" s="1"/>
      <c r="AB76" s="81"/>
      <c r="AC76" s="81"/>
      <c r="AD76" s="81"/>
      <c r="AE76" s="81"/>
      <c r="AF76" s="81"/>
      <c r="AG76" s="81"/>
      <c r="AH76" s="81"/>
      <c r="AI76" s="81"/>
      <c r="AJ76" s="81"/>
      <c r="AK76" s="81"/>
      <c r="AL76" s="81"/>
      <c r="AM76" s="81"/>
      <c r="AN76" s="81"/>
      <c r="AO76" s="81"/>
      <c r="AP76" s="81"/>
      <c r="AQ76" s="81"/>
      <c r="AR76" s="81"/>
    </row>
    <row r="77" spans="1:44" s="71" customFormat="1" ht="12" customHeight="1" x14ac:dyDescent="0.25">
      <c r="A77" s="111" t="s">
        <v>428</v>
      </c>
      <c r="B77" s="111"/>
      <c r="C77" s="111"/>
      <c r="D77" s="111"/>
      <c r="E77" s="111"/>
      <c r="F77" s="111"/>
      <c r="G77" s="111"/>
      <c r="H77" s="111"/>
      <c r="I77" s="111"/>
      <c r="J77" s="2"/>
      <c r="K77" s="2"/>
      <c r="L77" s="2"/>
      <c r="M77" s="2"/>
      <c r="N77" s="2"/>
      <c r="O77" s="2"/>
      <c r="P77" s="2"/>
      <c r="Q77" s="2"/>
      <c r="R77" s="1"/>
      <c r="S77" s="1"/>
      <c r="T77" s="1"/>
      <c r="U77" s="1"/>
      <c r="V77" s="1"/>
      <c r="W77" s="1"/>
      <c r="X77" s="1"/>
      <c r="Y77" s="1"/>
      <c r="Z77" s="1"/>
      <c r="AA77" s="1"/>
      <c r="AB77" s="81"/>
      <c r="AC77" s="81"/>
      <c r="AD77" s="81"/>
      <c r="AE77" s="81"/>
      <c r="AF77" s="81"/>
      <c r="AG77" s="81"/>
      <c r="AH77" s="81"/>
      <c r="AI77" s="81"/>
      <c r="AJ77" s="81"/>
      <c r="AK77" s="81"/>
      <c r="AL77" s="81"/>
      <c r="AM77" s="81"/>
      <c r="AN77" s="81"/>
      <c r="AO77" s="81"/>
      <c r="AP77" s="81"/>
      <c r="AQ77" s="81"/>
      <c r="AR77" s="81"/>
    </row>
    <row r="78" spans="1:44" s="71" customFormat="1" ht="12.75" customHeight="1" x14ac:dyDescent="0.25">
      <c r="A78" s="111" t="s">
        <v>241</v>
      </c>
      <c r="B78" s="111"/>
      <c r="C78" s="111"/>
      <c r="D78" s="111"/>
      <c r="E78" s="111"/>
      <c r="F78" s="111"/>
      <c r="G78" s="111"/>
      <c r="H78" s="111"/>
      <c r="I78" s="111"/>
      <c r="J78" s="2"/>
      <c r="K78" s="2"/>
      <c r="L78" s="2"/>
      <c r="M78" s="2"/>
      <c r="N78" s="2"/>
      <c r="O78" s="2"/>
      <c r="P78" s="2"/>
      <c r="Q78" s="2"/>
      <c r="R78" s="1"/>
      <c r="S78" s="1"/>
      <c r="T78" s="1"/>
      <c r="U78" s="1"/>
      <c r="V78" s="1"/>
      <c r="W78" s="1"/>
      <c r="X78" s="1"/>
      <c r="Y78" s="1"/>
      <c r="Z78" s="1"/>
      <c r="AA78" s="1"/>
      <c r="AB78" s="81"/>
      <c r="AC78" s="81"/>
      <c r="AD78" s="81"/>
      <c r="AE78" s="81"/>
      <c r="AF78" s="81"/>
      <c r="AG78" s="81"/>
      <c r="AH78" s="81"/>
      <c r="AI78" s="81"/>
      <c r="AJ78" s="81"/>
      <c r="AK78" s="81"/>
      <c r="AL78" s="81"/>
      <c r="AM78" s="81"/>
      <c r="AN78" s="81"/>
      <c r="AO78" s="81"/>
      <c r="AP78" s="81"/>
      <c r="AQ78" s="81"/>
      <c r="AR78" s="81"/>
    </row>
    <row r="79" spans="1:44" s="71" customFormat="1" ht="12" customHeight="1" x14ac:dyDescent="0.25">
      <c r="A79" s="111" t="s">
        <v>242</v>
      </c>
      <c r="B79" s="111"/>
      <c r="C79" s="111"/>
      <c r="D79" s="111"/>
      <c r="E79" s="111"/>
      <c r="F79" s="111"/>
      <c r="G79" s="111"/>
      <c r="H79" s="111"/>
      <c r="I79" s="111"/>
      <c r="J79" s="2"/>
      <c r="K79" s="2"/>
      <c r="L79" s="2"/>
      <c r="M79" s="2"/>
      <c r="N79" s="2"/>
      <c r="O79" s="2"/>
      <c r="P79" s="2"/>
      <c r="Q79" s="2"/>
      <c r="R79" s="1"/>
      <c r="S79" s="1"/>
      <c r="T79" s="1"/>
      <c r="U79" s="1"/>
      <c r="V79" s="1"/>
      <c r="W79" s="1"/>
      <c r="X79" s="1"/>
      <c r="Y79" s="1"/>
      <c r="Z79" s="1"/>
      <c r="AA79" s="1"/>
      <c r="AB79" s="81"/>
      <c r="AC79" s="81"/>
      <c r="AD79" s="81"/>
      <c r="AE79" s="81"/>
      <c r="AF79" s="81"/>
      <c r="AG79" s="81"/>
      <c r="AH79" s="81"/>
      <c r="AI79" s="81"/>
      <c r="AJ79" s="81"/>
      <c r="AK79" s="81"/>
      <c r="AL79" s="81"/>
      <c r="AM79" s="81"/>
      <c r="AN79" s="81"/>
      <c r="AO79" s="81"/>
      <c r="AP79" s="81"/>
      <c r="AQ79" s="81"/>
      <c r="AR79" s="81"/>
    </row>
    <row r="80" spans="1:44" s="71" customFormat="1" ht="13.5" customHeight="1" x14ac:dyDescent="0.25">
      <c r="A80" s="111" t="s">
        <v>243</v>
      </c>
      <c r="B80" s="111"/>
      <c r="C80" s="111"/>
      <c r="D80" s="111"/>
      <c r="E80" s="111"/>
      <c r="F80" s="111"/>
      <c r="G80" s="111"/>
      <c r="H80" s="111"/>
      <c r="I80" s="111"/>
      <c r="J80" s="3"/>
      <c r="K80" s="3"/>
      <c r="L80" s="2"/>
      <c r="M80" s="2"/>
      <c r="N80" s="2"/>
      <c r="O80" s="2"/>
      <c r="P80" s="2"/>
      <c r="Q80" s="2"/>
      <c r="R80" s="1"/>
      <c r="S80" s="1"/>
      <c r="T80" s="1"/>
      <c r="U80" s="1"/>
      <c r="V80" s="1"/>
      <c r="W80" s="1"/>
      <c r="X80" s="1"/>
      <c r="Y80" s="1"/>
      <c r="Z80" s="1"/>
      <c r="AA80" s="1"/>
      <c r="AB80" s="81"/>
      <c r="AC80" s="81"/>
      <c r="AD80" s="81"/>
      <c r="AE80" s="81"/>
      <c r="AF80" s="81"/>
      <c r="AG80" s="81"/>
      <c r="AH80" s="81"/>
      <c r="AI80" s="81"/>
      <c r="AJ80" s="81"/>
      <c r="AK80" s="81"/>
      <c r="AL80" s="81"/>
      <c r="AM80" s="81"/>
      <c r="AN80" s="81"/>
      <c r="AO80" s="81"/>
      <c r="AP80" s="81"/>
      <c r="AQ80" s="81"/>
      <c r="AR80" s="81"/>
    </row>
    <row r="81" spans="1:44" s="71" customFormat="1" ht="18" customHeight="1" x14ac:dyDescent="0.25">
      <c r="A81" s="110" t="s">
        <v>244</v>
      </c>
      <c r="B81" s="110"/>
      <c r="C81" s="110"/>
      <c r="D81" s="110"/>
      <c r="E81" s="110"/>
      <c r="F81" s="110"/>
      <c r="G81" s="110"/>
      <c r="H81" s="110"/>
      <c r="I81" s="110"/>
      <c r="J81" s="3"/>
      <c r="K81" s="3"/>
      <c r="L81" s="2"/>
      <c r="M81" s="2"/>
      <c r="N81" s="2"/>
      <c r="O81" s="2"/>
      <c r="P81" s="2"/>
      <c r="Q81" s="2"/>
      <c r="R81" s="1"/>
      <c r="S81" s="1"/>
      <c r="T81" s="1"/>
      <c r="U81" s="1"/>
      <c r="V81" s="1"/>
      <c r="W81" s="1"/>
      <c r="X81" s="1"/>
      <c r="Y81" s="1"/>
      <c r="Z81" s="1"/>
      <c r="AA81" s="1"/>
      <c r="AB81" s="81"/>
      <c r="AC81" s="81"/>
      <c r="AD81" s="81"/>
      <c r="AE81" s="81"/>
      <c r="AF81" s="81"/>
      <c r="AG81" s="81"/>
      <c r="AH81" s="81"/>
      <c r="AI81" s="81"/>
      <c r="AJ81" s="81"/>
      <c r="AK81" s="81"/>
      <c r="AL81" s="81"/>
      <c r="AM81" s="81"/>
      <c r="AN81" s="81"/>
      <c r="AO81" s="81"/>
      <c r="AP81" s="81"/>
      <c r="AQ81" s="81"/>
      <c r="AR81" s="81"/>
    </row>
    <row r="82" spans="1:44" s="71" customFormat="1" x14ac:dyDescent="0.25">
      <c r="A82" s="120" t="s">
        <v>151</v>
      </c>
      <c r="B82" s="120"/>
      <c r="C82" s="120"/>
      <c r="D82" s="120"/>
      <c r="E82" s="120"/>
      <c r="F82" s="120"/>
      <c r="G82" s="120"/>
      <c r="H82" s="120"/>
      <c r="I82" s="120"/>
      <c r="J82" s="2"/>
      <c r="K82" s="2"/>
      <c r="L82" s="2"/>
      <c r="M82" s="2"/>
      <c r="N82" s="2"/>
      <c r="O82" s="2"/>
      <c r="P82" s="2"/>
      <c r="Q82" s="2"/>
      <c r="R82" s="1"/>
      <c r="S82" s="1"/>
      <c r="T82" s="1"/>
      <c r="U82" s="1"/>
      <c r="V82" s="1"/>
      <c r="W82" s="1"/>
      <c r="X82" s="1"/>
      <c r="Y82" s="1"/>
      <c r="Z82" s="1"/>
      <c r="AA82" s="1"/>
      <c r="AB82" s="81"/>
      <c r="AC82" s="81"/>
      <c r="AD82" s="81"/>
      <c r="AE82" s="81"/>
      <c r="AF82" s="81"/>
      <c r="AG82" s="81"/>
      <c r="AH82" s="81"/>
      <c r="AI82" s="81"/>
      <c r="AJ82" s="81"/>
      <c r="AK82" s="81"/>
      <c r="AL82" s="81"/>
      <c r="AM82" s="81"/>
      <c r="AN82" s="81"/>
      <c r="AO82" s="81"/>
      <c r="AP82" s="81"/>
      <c r="AQ82" s="81"/>
      <c r="AR82" s="81"/>
    </row>
    <row r="83" spans="1:44" s="71" customFormat="1" x14ac:dyDescent="0.25">
      <c r="A83" s="111" t="s">
        <v>152</v>
      </c>
      <c r="B83" s="111"/>
      <c r="C83" s="111"/>
      <c r="D83" s="111"/>
      <c r="E83" s="111"/>
      <c r="F83" s="111"/>
      <c r="G83" s="111"/>
      <c r="H83" s="111"/>
      <c r="I83" s="111"/>
      <c r="J83" s="1"/>
      <c r="K83" s="1"/>
      <c r="L83" s="1"/>
      <c r="M83" s="1"/>
      <c r="N83" s="1"/>
      <c r="O83" s="2"/>
      <c r="P83" s="2"/>
      <c r="Q83" s="2"/>
      <c r="R83" s="1"/>
      <c r="S83" s="1"/>
      <c r="T83" s="1"/>
      <c r="U83" s="1"/>
      <c r="V83" s="1"/>
      <c r="W83" s="1"/>
      <c r="X83" s="1"/>
      <c r="Y83" s="1"/>
      <c r="Z83" s="1"/>
      <c r="AA83" s="1"/>
      <c r="AB83" s="81"/>
      <c r="AC83" s="81"/>
      <c r="AD83" s="81"/>
      <c r="AE83" s="81"/>
      <c r="AF83" s="81"/>
      <c r="AG83" s="81"/>
      <c r="AH83" s="81"/>
      <c r="AI83" s="81"/>
      <c r="AJ83" s="81"/>
      <c r="AK83" s="81"/>
      <c r="AL83" s="81"/>
      <c r="AM83" s="81"/>
      <c r="AN83" s="81"/>
      <c r="AO83" s="81"/>
      <c r="AP83" s="81"/>
      <c r="AQ83" s="81"/>
      <c r="AR83" s="81"/>
    </row>
    <row r="84" spans="1:44" s="71" customFormat="1" x14ac:dyDescent="0.25">
      <c r="A84" s="111" t="s">
        <v>153</v>
      </c>
      <c r="B84" s="111"/>
      <c r="C84" s="111"/>
      <c r="D84" s="111"/>
      <c r="E84" s="111"/>
      <c r="F84" s="111"/>
      <c r="G84" s="111"/>
      <c r="H84" s="111"/>
      <c r="I84" s="111"/>
      <c r="J84" s="1"/>
      <c r="K84" s="1"/>
      <c r="L84" s="1"/>
      <c r="M84" s="1"/>
      <c r="N84" s="1"/>
      <c r="O84" s="2"/>
      <c r="P84" s="2"/>
      <c r="Q84" s="2"/>
      <c r="R84" s="1"/>
      <c r="S84" s="1"/>
      <c r="T84" s="1"/>
      <c r="U84" s="1"/>
      <c r="V84" s="1"/>
      <c r="W84" s="1"/>
      <c r="X84" s="1"/>
      <c r="Y84" s="1"/>
      <c r="Z84" s="1"/>
      <c r="AA84" s="1"/>
      <c r="AB84" s="81"/>
      <c r="AC84" s="81"/>
      <c r="AD84" s="81"/>
      <c r="AE84" s="81"/>
      <c r="AF84" s="81"/>
      <c r="AG84" s="81"/>
      <c r="AH84" s="81"/>
      <c r="AI84" s="81"/>
      <c r="AJ84" s="81"/>
      <c r="AK84" s="81"/>
      <c r="AL84" s="81"/>
      <c r="AM84" s="81"/>
      <c r="AN84" s="81"/>
      <c r="AO84" s="81"/>
      <c r="AP84" s="81"/>
      <c r="AQ84" s="81"/>
      <c r="AR84" s="81"/>
    </row>
    <row r="85" spans="1:44" s="71" customFormat="1" x14ac:dyDescent="0.25">
      <c r="A85" s="111" t="s">
        <v>154</v>
      </c>
      <c r="B85" s="111"/>
      <c r="C85" s="111"/>
      <c r="D85" s="111"/>
      <c r="E85" s="111"/>
      <c r="F85" s="111"/>
      <c r="G85" s="111"/>
      <c r="H85" s="111"/>
      <c r="I85" s="111"/>
      <c r="J85" s="1"/>
      <c r="K85" s="1"/>
      <c r="L85" s="1"/>
      <c r="M85" s="1"/>
      <c r="N85" s="1"/>
      <c r="O85" s="2"/>
      <c r="P85" s="2"/>
      <c r="Q85" s="2"/>
      <c r="R85" s="1"/>
      <c r="S85" s="1"/>
      <c r="T85" s="1"/>
      <c r="U85" s="1"/>
      <c r="V85" s="1"/>
      <c r="W85" s="1"/>
      <c r="X85" s="1"/>
      <c r="Y85" s="1"/>
      <c r="Z85" s="1"/>
      <c r="AA85" s="1"/>
      <c r="AB85" s="81"/>
      <c r="AC85" s="81"/>
      <c r="AD85" s="81"/>
      <c r="AE85" s="81"/>
      <c r="AF85" s="81"/>
      <c r="AG85" s="81"/>
      <c r="AH85" s="81"/>
      <c r="AI85" s="81"/>
      <c r="AJ85" s="81"/>
      <c r="AK85" s="81"/>
      <c r="AL85" s="81"/>
      <c r="AM85" s="81"/>
      <c r="AN85" s="81"/>
      <c r="AO85" s="81"/>
      <c r="AP85" s="81"/>
      <c r="AQ85" s="81"/>
      <c r="AR85" s="81"/>
    </row>
    <row r="86" spans="1:44" s="71" customFormat="1" x14ac:dyDescent="0.25">
      <c r="A86" s="111" t="s">
        <v>155</v>
      </c>
      <c r="B86" s="111"/>
      <c r="C86" s="111"/>
      <c r="D86" s="111"/>
      <c r="E86" s="111"/>
      <c r="F86" s="111"/>
      <c r="G86" s="111"/>
      <c r="H86" s="111"/>
      <c r="I86" s="111"/>
      <c r="J86" s="1"/>
      <c r="K86" s="1"/>
      <c r="L86" s="1"/>
      <c r="M86" s="1"/>
      <c r="N86" s="1"/>
      <c r="O86" s="2"/>
      <c r="P86" s="2"/>
      <c r="Q86" s="2"/>
      <c r="R86" s="1"/>
      <c r="S86" s="1"/>
      <c r="T86" s="1"/>
      <c r="U86" s="1"/>
      <c r="V86" s="1"/>
      <c r="W86" s="1"/>
      <c r="X86" s="1"/>
      <c r="Y86" s="1"/>
      <c r="Z86" s="1"/>
      <c r="AA86" s="1"/>
      <c r="AB86" s="81"/>
      <c r="AC86" s="81"/>
      <c r="AD86" s="81"/>
      <c r="AE86" s="81"/>
      <c r="AF86" s="81"/>
      <c r="AG86" s="81"/>
      <c r="AH86" s="81"/>
      <c r="AI86" s="81"/>
      <c r="AJ86" s="81"/>
      <c r="AK86" s="81"/>
      <c r="AL86" s="81"/>
      <c r="AM86" s="81"/>
      <c r="AN86" s="81"/>
      <c r="AO86" s="81"/>
      <c r="AP86" s="81"/>
      <c r="AQ86" s="81"/>
      <c r="AR86" s="81"/>
    </row>
    <row r="87" spans="1:44" s="71" customFormat="1" ht="12" customHeight="1" x14ac:dyDescent="0.25">
      <c r="A87" s="111" t="s">
        <v>156</v>
      </c>
      <c r="B87" s="111"/>
      <c r="C87" s="111"/>
      <c r="D87" s="111"/>
      <c r="E87" s="111"/>
      <c r="F87" s="111"/>
      <c r="G87" s="111"/>
      <c r="H87" s="111"/>
      <c r="I87" s="111"/>
      <c r="J87" s="1"/>
      <c r="K87" s="1"/>
      <c r="L87" s="1"/>
      <c r="M87" s="1"/>
      <c r="N87" s="1"/>
      <c r="O87" s="1"/>
      <c r="P87" s="1"/>
      <c r="Q87" s="1"/>
      <c r="R87" s="1"/>
      <c r="S87" s="1"/>
      <c r="T87" s="1"/>
      <c r="U87" s="1"/>
      <c r="V87" s="1"/>
      <c r="W87" s="1"/>
      <c r="X87" s="1"/>
      <c r="Y87" s="1"/>
      <c r="Z87" s="1"/>
      <c r="AA87" s="1"/>
      <c r="AB87" s="81"/>
      <c r="AC87" s="81"/>
      <c r="AD87" s="81"/>
      <c r="AE87" s="81"/>
      <c r="AF87" s="81"/>
      <c r="AG87" s="81"/>
      <c r="AH87" s="81"/>
      <c r="AI87" s="81"/>
      <c r="AJ87" s="81"/>
      <c r="AK87" s="81"/>
      <c r="AL87" s="81"/>
      <c r="AM87" s="81"/>
      <c r="AN87" s="81"/>
      <c r="AO87" s="81"/>
      <c r="AP87" s="81"/>
      <c r="AQ87" s="81"/>
      <c r="AR87" s="81"/>
    </row>
    <row r="88" spans="1:44" s="71" customFormat="1" ht="11.25" customHeight="1" x14ac:dyDescent="0.25">
      <c r="A88" s="111" t="s">
        <v>157</v>
      </c>
      <c r="B88" s="111"/>
      <c r="C88" s="111"/>
      <c r="D88" s="111"/>
      <c r="E88" s="111"/>
      <c r="F88" s="111"/>
      <c r="G88" s="111"/>
      <c r="H88" s="111"/>
      <c r="I88" s="111"/>
      <c r="J88" s="1"/>
      <c r="K88" s="1"/>
      <c r="L88" s="1"/>
      <c r="M88" s="1"/>
      <c r="N88" s="1"/>
      <c r="O88" s="1"/>
      <c r="P88" s="1"/>
      <c r="Q88" s="1"/>
      <c r="R88" s="1"/>
      <c r="S88" s="1"/>
      <c r="T88" s="1"/>
      <c r="U88" s="1"/>
      <c r="V88" s="1"/>
      <c r="W88" s="1"/>
      <c r="X88" s="1"/>
      <c r="Y88" s="1"/>
      <c r="Z88" s="1"/>
      <c r="AA88" s="1"/>
      <c r="AB88" s="81"/>
      <c r="AC88" s="81"/>
      <c r="AD88" s="81"/>
      <c r="AE88" s="81"/>
      <c r="AF88" s="81"/>
      <c r="AG88" s="81"/>
      <c r="AH88" s="81"/>
      <c r="AI88" s="81"/>
      <c r="AJ88" s="81"/>
      <c r="AK88" s="81"/>
      <c r="AL88" s="81"/>
      <c r="AM88" s="81"/>
      <c r="AN88" s="81"/>
      <c r="AO88" s="81"/>
      <c r="AP88" s="81"/>
      <c r="AQ88" s="81"/>
      <c r="AR88" s="81"/>
    </row>
    <row r="89" spans="1:44" s="71" customFormat="1" x14ac:dyDescent="0.25">
      <c r="A89" s="120" t="s">
        <v>163</v>
      </c>
      <c r="B89" s="120"/>
      <c r="C89" s="120"/>
      <c r="D89" s="120"/>
      <c r="E89" s="120"/>
      <c r="F89" s="120"/>
      <c r="G89" s="120"/>
      <c r="H89" s="120"/>
      <c r="I89" s="120"/>
      <c r="J89" s="1"/>
      <c r="K89" s="1"/>
      <c r="L89" s="1"/>
      <c r="M89" s="1"/>
      <c r="N89" s="1"/>
      <c r="O89" s="1"/>
      <c r="P89" s="1"/>
      <c r="Q89" s="1"/>
      <c r="R89" s="1"/>
      <c r="S89" s="1"/>
      <c r="T89" s="1"/>
      <c r="U89" s="1"/>
      <c r="V89" s="1"/>
      <c r="W89" s="1"/>
      <c r="X89" s="1"/>
      <c r="Y89" s="1"/>
      <c r="Z89" s="1"/>
      <c r="AA89" s="1"/>
      <c r="AB89" s="81"/>
      <c r="AC89" s="81"/>
      <c r="AD89" s="81"/>
      <c r="AE89" s="81"/>
      <c r="AF89" s="81"/>
      <c r="AG89" s="81"/>
      <c r="AH89" s="81"/>
      <c r="AI89" s="81"/>
      <c r="AJ89" s="81"/>
      <c r="AK89" s="81"/>
      <c r="AL89" s="81"/>
      <c r="AM89" s="81"/>
      <c r="AN89" s="81"/>
      <c r="AO89" s="81"/>
      <c r="AP89" s="81"/>
      <c r="AQ89" s="81"/>
      <c r="AR89" s="81"/>
    </row>
    <row r="90" spans="1:44" s="71" customFormat="1" ht="21.75" customHeight="1" x14ac:dyDescent="0.25">
      <c r="A90" s="119" t="s">
        <v>188</v>
      </c>
      <c r="B90" s="119"/>
      <c r="C90" s="119"/>
      <c r="D90" s="119"/>
      <c r="E90" s="119"/>
      <c r="F90" s="119"/>
      <c r="G90" s="119"/>
      <c r="H90" s="119"/>
      <c r="I90" s="119"/>
      <c r="J90" s="1"/>
      <c r="K90" s="1"/>
      <c r="L90" s="1"/>
      <c r="M90" s="1"/>
      <c r="N90" s="1"/>
      <c r="O90" s="1"/>
      <c r="P90" s="1"/>
      <c r="Q90" s="1"/>
      <c r="R90" s="1"/>
      <c r="S90" s="1"/>
      <c r="T90" s="1"/>
      <c r="U90" s="1"/>
      <c r="V90" s="1"/>
      <c r="W90" s="1"/>
      <c r="X90" s="1"/>
      <c r="Y90" s="1"/>
      <c r="Z90" s="1"/>
      <c r="AA90" s="1"/>
      <c r="AB90" s="81"/>
      <c r="AC90" s="81"/>
      <c r="AD90" s="81"/>
      <c r="AE90" s="81"/>
      <c r="AF90" s="81"/>
      <c r="AG90" s="81"/>
      <c r="AH90" s="81"/>
      <c r="AI90" s="81"/>
      <c r="AJ90" s="81"/>
      <c r="AK90" s="81"/>
      <c r="AL90" s="81"/>
      <c r="AM90" s="81"/>
      <c r="AN90" s="81"/>
      <c r="AO90" s="81"/>
      <c r="AP90" s="81"/>
      <c r="AQ90" s="81"/>
      <c r="AR90" s="81"/>
    </row>
    <row r="91" spans="1:44" s="71" customFormat="1" ht="15" customHeight="1" x14ac:dyDescent="0.25">
      <c r="A91" s="119" t="s">
        <v>189</v>
      </c>
      <c r="B91" s="119"/>
      <c r="C91" s="119"/>
      <c r="D91" s="119"/>
      <c r="E91" s="119"/>
      <c r="F91" s="119"/>
      <c r="G91" s="119"/>
      <c r="H91" s="119"/>
      <c r="I91" s="119"/>
      <c r="J91" s="1"/>
      <c r="K91" s="1"/>
      <c r="L91" s="1"/>
      <c r="M91" s="1"/>
      <c r="N91" s="1"/>
      <c r="O91" s="1"/>
      <c r="P91" s="1"/>
      <c r="Q91" s="1"/>
      <c r="R91" s="1"/>
      <c r="S91" s="1"/>
      <c r="T91" s="1"/>
      <c r="U91" s="1"/>
      <c r="V91" s="1"/>
      <c r="W91" s="1"/>
      <c r="X91" s="1"/>
      <c r="Y91" s="1"/>
      <c r="Z91" s="1"/>
      <c r="AA91" s="1"/>
      <c r="AB91" s="81"/>
      <c r="AC91" s="81"/>
      <c r="AD91" s="81"/>
      <c r="AE91" s="81"/>
      <c r="AF91" s="81"/>
      <c r="AG91" s="81"/>
      <c r="AH91" s="81"/>
      <c r="AI91" s="81"/>
      <c r="AJ91" s="81"/>
      <c r="AK91" s="81"/>
      <c r="AL91" s="81"/>
      <c r="AM91" s="81"/>
      <c r="AN91" s="81"/>
      <c r="AO91" s="81"/>
      <c r="AP91" s="81"/>
      <c r="AQ91" s="81"/>
      <c r="AR91" s="81"/>
    </row>
    <row r="92" spans="1:44" s="71" customFormat="1" ht="14.25" customHeight="1" x14ac:dyDescent="0.25">
      <c r="A92" s="119" t="s">
        <v>190</v>
      </c>
      <c r="B92" s="119"/>
      <c r="C92" s="119"/>
      <c r="D92" s="119"/>
      <c r="E92" s="119"/>
      <c r="F92" s="119"/>
      <c r="G92" s="119"/>
      <c r="H92" s="119"/>
      <c r="I92" s="119"/>
      <c r="J92" s="1"/>
      <c r="K92" s="1"/>
      <c r="L92" s="1"/>
      <c r="M92" s="1"/>
      <c r="N92" s="1"/>
      <c r="O92" s="1"/>
      <c r="P92" s="1"/>
      <c r="Q92" s="1"/>
      <c r="R92" s="1"/>
      <c r="S92" s="1"/>
      <c r="T92" s="1"/>
      <c r="U92" s="1"/>
      <c r="V92" s="1"/>
      <c r="W92" s="1"/>
      <c r="X92" s="1"/>
      <c r="Y92" s="1"/>
      <c r="Z92" s="1"/>
      <c r="AA92" s="1"/>
      <c r="AB92" s="81"/>
      <c r="AC92" s="81"/>
      <c r="AD92" s="81"/>
      <c r="AE92" s="81"/>
      <c r="AF92" s="81"/>
      <c r="AG92" s="81"/>
      <c r="AH92" s="81"/>
      <c r="AI92" s="81"/>
      <c r="AJ92" s="81"/>
      <c r="AK92" s="81"/>
      <c r="AL92" s="81"/>
      <c r="AM92" s="81"/>
      <c r="AN92" s="81"/>
      <c r="AO92" s="81"/>
      <c r="AP92" s="81"/>
      <c r="AQ92" s="81"/>
      <c r="AR92" s="81"/>
    </row>
    <row r="93" spans="1:44" s="71" customFormat="1" ht="18.75" customHeight="1" x14ac:dyDescent="0.25">
      <c r="A93" s="119" t="s">
        <v>191</v>
      </c>
      <c r="B93" s="119"/>
      <c r="C93" s="119"/>
      <c r="D93" s="119"/>
      <c r="E93" s="119"/>
      <c r="F93" s="119"/>
      <c r="G93" s="119"/>
      <c r="H93" s="119"/>
      <c r="I93" s="119"/>
      <c r="J93" s="1"/>
      <c r="K93" s="1"/>
      <c r="L93" s="1"/>
      <c r="M93" s="1"/>
      <c r="N93" s="1"/>
      <c r="O93" s="1"/>
      <c r="P93" s="1"/>
      <c r="Q93" s="1"/>
      <c r="R93" s="1"/>
      <c r="S93" s="1"/>
      <c r="T93" s="1"/>
      <c r="U93" s="1"/>
      <c r="V93" s="1"/>
      <c r="W93" s="1"/>
      <c r="X93" s="1"/>
      <c r="Y93" s="1"/>
      <c r="Z93" s="1"/>
      <c r="AA93" s="1"/>
      <c r="AB93" s="81"/>
      <c r="AC93" s="81"/>
      <c r="AD93" s="81"/>
      <c r="AE93" s="81"/>
      <c r="AF93" s="81"/>
      <c r="AG93" s="81"/>
      <c r="AH93" s="81"/>
      <c r="AI93" s="81"/>
      <c r="AJ93" s="81"/>
      <c r="AK93" s="81"/>
      <c r="AL93" s="81"/>
      <c r="AM93" s="81"/>
      <c r="AN93" s="81"/>
      <c r="AO93" s="81"/>
      <c r="AP93" s="81"/>
      <c r="AQ93" s="81"/>
      <c r="AR93" s="81"/>
    </row>
    <row r="94" spans="1:44" s="71" customFormat="1" ht="20.25" customHeight="1" x14ac:dyDescent="0.25">
      <c r="A94" s="119" t="s">
        <v>192</v>
      </c>
      <c r="B94" s="119"/>
      <c r="C94" s="119"/>
      <c r="D94" s="119"/>
      <c r="E94" s="119"/>
      <c r="F94" s="119"/>
      <c r="G94" s="119"/>
      <c r="H94" s="119"/>
      <c r="I94" s="119"/>
      <c r="J94" s="1"/>
      <c r="K94" s="1"/>
      <c r="L94" s="1"/>
      <c r="M94" s="1"/>
      <c r="N94" s="1"/>
      <c r="O94" s="1"/>
      <c r="P94" s="1"/>
      <c r="Q94" s="1"/>
      <c r="R94" s="1"/>
      <c r="S94" s="1"/>
      <c r="T94" s="1"/>
      <c r="U94" s="1"/>
      <c r="V94" s="1"/>
      <c r="W94" s="1"/>
      <c r="X94" s="1"/>
      <c r="Y94" s="1"/>
      <c r="Z94" s="1"/>
      <c r="AA94" s="1"/>
      <c r="AB94" s="81"/>
      <c r="AC94" s="81"/>
      <c r="AD94" s="81"/>
      <c r="AE94" s="81"/>
      <c r="AF94" s="81"/>
      <c r="AG94" s="81"/>
      <c r="AH94" s="81"/>
      <c r="AI94" s="81"/>
      <c r="AJ94" s="81"/>
      <c r="AK94" s="81"/>
      <c r="AL94" s="81"/>
      <c r="AM94" s="81"/>
      <c r="AN94" s="81"/>
      <c r="AO94" s="81"/>
      <c r="AP94" s="81"/>
      <c r="AQ94" s="81"/>
      <c r="AR94" s="81"/>
    </row>
    <row r="95" spans="1:44" s="71" customFormat="1" ht="20.25" customHeight="1" x14ac:dyDescent="0.25">
      <c r="A95" s="119" t="s">
        <v>193</v>
      </c>
      <c r="B95" s="119"/>
      <c r="C95" s="119"/>
      <c r="D95" s="119"/>
      <c r="E95" s="119"/>
      <c r="F95" s="119"/>
      <c r="G95" s="119"/>
      <c r="H95" s="119"/>
      <c r="I95" s="119"/>
      <c r="J95" s="1"/>
      <c r="K95" s="1"/>
      <c r="L95" s="1"/>
      <c r="M95" s="1"/>
      <c r="N95" s="1"/>
      <c r="O95" s="1"/>
      <c r="P95" s="1"/>
      <c r="Q95" s="1"/>
      <c r="R95" s="1"/>
      <c r="S95" s="1"/>
      <c r="T95" s="1"/>
      <c r="U95" s="1"/>
      <c r="V95" s="1"/>
      <c r="W95" s="1"/>
      <c r="X95" s="1"/>
      <c r="Y95" s="1"/>
      <c r="Z95" s="1"/>
      <c r="AA95" s="1"/>
      <c r="AB95" s="81"/>
      <c r="AC95" s="81"/>
      <c r="AD95" s="81"/>
      <c r="AE95" s="81"/>
      <c r="AF95" s="81"/>
      <c r="AG95" s="81"/>
      <c r="AH95" s="81"/>
      <c r="AI95" s="81"/>
      <c r="AJ95" s="81"/>
      <c r="AK95" s="81"/>
      <c r="AL95" s="81"/>
      <c r="AM95" s="81"/>
      <c r="AN95" s="81"/>
      <c r="AO95" s="81"/>
      <c r="AP95" s="81"/>
      <c r="AQ95" s="81"/>
      <c r="AR95" s="81"/>
    </row>
    <row r="96" spans="1:44" s="71" customFormat="1" ht="12" customHeight="1" x14ac:dyDescent="0.25">
      <c r="A96" s="119" t="s">
        <v>194</v>
      </c>
      <c r="B96" s="119"/>
      <c r="C96" s="119"/>
      <c r="D96" s="119"/>
      <c r="E96" s="119"/>
      <c r="F96" s="119"/>
      <c r="G96" s="119"/>
      <c r="H96" s="119"/>
      <c r="I96" s="119"/>
      <c r="J96" s="1"/>
      <c r="K96" s="1"/>
      <c r="L96" s="1"/>
      <c r="M96" s="1"/>
      <c r="N96" s="1"/>
      <c r="O96" s="1"/>
      <c r="P96" s="1"/>
      <c r="Q96" s="1"/>
      <c r="R96" s="1"/>
      <c r="S96" s="1"/>
      <c r="T96" s="1"/>
      <c r="U96" s="1"/>
      <c r="V96" s="1"/>
      <c r="W96" s="1"/>
      <c r="X96" s="1"/>
      <c r="Y96" s="1"/>
      <c r="Z96" s="1"/>
      <c r="AA96" s="1"/>
      <c r="AB96" s="81"/>
      <c r="AC96" s="81"/>
      <c r="AD96" s="81"/>
      <c r="AE96" s="81"/>
      <c r="AF96" s="81"/>
      <c r="AG96" s="81"/>
      <c r="AH96" s="81"/>
      <c r="AI96" s="81"/>
      <c r="AJ96" s="81"/>
      <c r="AK96" s="81"/>
      <c r="AL96" s="81"/>
      <c r="AM96" s="81"/>
      <c r="AN96" s="81"/>
      <c r="AO96" s="81"/>
      <c r="AP96" s="81"/>
      <c r="AQ96" s="81"/>
      <c r="AR96" s="81"/>
    </row>
    <row r="97" spans="1:44" s="71" customFormat="1" ht="20.25" customHeight="1" x14ac:dyDescent="0.25">
      <c r="A97" s="119" t="s">
        <v>195</v>
      </c>
      <c r="B97" s="119"/>
      <c r="C97" s="119"/>
      <c r="D97" s="119"/>
      <c r="E97" s="119"/>
      <c r="F97" s="119"/>
      <c r="G97" s="119"/>
      <c r="H97" s="119"/>
      <c r="I97" s="119"/>
      <c r="J97" s="1"/>
      <c r="K97" s="1"/>
      <c r="L97" s="1"/>
      <c r="M97" s="1"/>
      <c r="N97" s="1"/>
      <c r="O97" s="1"/>
      <c r="P97" s="1"/>
      <c r="Q97" s="1"/>
      <c r="R97" s="1"/>
      <c r="S97" s="1"/>
      <c r="T97" s="1"/>
      <c r="U97" s="1"/>
      <c r="V97" s="1"/>
      <c r="W97" s="1"/>
      <c r="X97" s="1"/>
      <c r="Y97" s="1"/>
      <c r="Z97" s="1"/>
      <c r="AA97" s="1"/>
      <c r="AB97" s="81"/>
      <c r="AC97" s="81"/>
      <c r="AD97" s="81"/>
      <c r="AE97" s="81"/>
      <c r="AF97" s="81"/>
      <c r="AG97" s="81"/>
      <c r="AH97" s="81"/>
      <c r="AI97" s="81"/>
      <c r="AJ97" s="81"/>
      <c r="AK97" s="81"/>
      <c r="AL97" s="81"/>
      <c r="AM97" s="81"/>
      <c r="AN97" s="81"/>
      <c r="AO97" s="81"/>
      <c r="AP97" s="81"/>
      <c r="AQ97" s="81"/>
      <c r="AR97" s="81"/>
    </row>
    <row r="98" spans="1:44" s="71" customFormat="1" ht="28.5" customHeight="1" x14ac:dyDescent="0.25">
      <c r="A98" s="119" t="s">
        <v>196</v>
      </c>
      <c r="B98" s="119"/>
      <c r="C98" s="119"/>
      <c r="D98" s="119"/>
      <c r="E98" s="119"/>
      <c r="F98" s="119"/>
      <c r="G98" s="119"/>
      <c r="H98" s="119"/>
      <c r="I98" s="119"/>
      <c r="J98" s="1"/>
      <c r="K98" s="1"/>
      <c r="L98" s="1"/>
      <c r="M98" s="1"/>
      <c r="N98" s="1"/>
      <c r="O98" s="1"/>
      <c r="P98" s="1"/>
      <c r="Q98" s="1"/>
      <c r="R98" s="1"/>
      <c r="S98" s="1"/>
      <c r="T98" s="1"/>
      <c r="U98" s="1"/>
      <c r="V98" s="1"/>
      <c r="W98" s="1"/>
      <c r="X98" s="1"/>
      <c r="Y98" s="1"/>
      <c r="Z98" s="1"/>
      <c r="AA98" s="1"/>
      <c r="AB98" s="81"/>
      <c r="AC98" s="81"/>
      <c r="AD98" s="81"/>
      <c r="AE98" s="81"/>
      <c r="AF98" s="81"/>
      <c r="AG98" s="81"/>
      <c r="AH98" s="81"/>
      <c r="AI98" s="81"/>
      <c r="AJ98" s="81"/>
      <c r="AK98" s="81"/>
      <c r="AL98" s="81"/>
      <c r="AM98" s="81"/>
      <c r="AN98" s="81"/>
      <c r="AO98" s="81"/>
      <c r="AP98" s="81"/>
      <c r="AQ98" s="81"/>
      <c r="AR98" s="81"/>
    </row>
    <row r="99" spans="1:44" s="71" customFormat="1" ht="12.75" customHeight="1" x14ac:dyDescent="0.25">
      <c r="A99" s="119" t="s">
        <v>197</v>
      </c>
      <c r="B99" s="119"/>
      <c r="C99" s="119"/>
      <c r="D99" s="119"/>
      <c r="E99" s="119"/>
      <c r="F99" s="119"/>
      <c r="G99" s="119"/>
      <c r="H99" s="119"/>
      <c r="I99" s="119"/>
      <c r="J99" s="1"/>
      <c r="K99" s="1"/>
      <c r="L99" s="1"/>
      <c r="M99" s="1"/>
      <c r="N99" s="1"/>
      <c r="O99" s="1"/>
      <c r="P99" s="1"/>
      <c r="Q99" s="1"/>
      <c r="R99" s="1"/>
      <c r="S99" s="1"/>
      <c r="T99" s="1"/>
      <c r="U99" s="1"/>
      <c r="V99" s="1"/>
      <c r="W99" s="1"/>
      <c r="X99" s="1"/>
      <c r="Y99" s="1"/>
      <c r="Z99" s="1"/>
      <c r="AA99" s="1"/>
      <c r="AB99" s="81"/>
      <c r="AC99" s="81"/>
      <c r="AD99" s="81"/>
      <c r="AE99" s="81"/>
      <c r="AF99" s="81"/>
      <c r="AG99" s="81"/>
      <c r="AH99" s="81"/>
      <c r="AI99" s="81"/>
      <c r="AJ99" s="81"/>
      <c r="AK99" s="81"/>
      <c r="AL99" s="81"/>
      <c r="AM99" s="81"/>
      <c r="AN99" s="81"/>
      <c r="AO99" s="81"/>
      <c r="AP99" s="81"/>
      <c r="AQ99" s="81"/>
      <c r="AR99" s="81"/>
    </row>
    <row r="100" spans="1:44" s="71" customFormat="1" ht="13.5" customHeight="1" x14ac:dyDescent="0.25">
      <c r="A100" s="119" t="s">
        <v>198</v>
      </c>
      <c r="B100" s="119"/>
      <c r="C100" s="119"/>
      <c r="D100" s="119"/>
      <c r="E100" s="119"/>
      <c r="F100" s="119"/>
      <c r="G100" s="119"/>
      <c r="H100" s="119"/>
      <c r="I100" s="119"/>
      <c r="J100" s="1"/>
      <c r="K100" s="1"/>
      <c r="L100" s="1"/>
      <c r="M100" s="1"/>
      <c r="N100" s="1"/>
      <c r="O100" s="1"/>
      <c r="P100" s="1"/>
      <c r="Q100" s="1"/>
      <c r="R100" s="1"/>
      <c r="S100" s="1"/>
      <c r="T100" s="1"/>
      <c r="U100" s="1"/>
      <c r="V100" s="1"/>
      <c r="W100" s="1"/>
      <c r="X100" s="1"/>
      <c r="Y100" s="1"/>
      <c r="Z100" s="1"/>
      <c r="AA100" s="1"/>
      <c r="AB100" s="81"/>
      <c r="AC100" s="81"/>
      <c r="AD100" s="81"/>
      <c r="AE100" s="81"/>
      <c r="AF100" s="81"/>
      <c r="AG100" s="81"/>
      <c r="AH100" s="81"/>
      <c r="AI100" s="81"/>
      <c r="AJ100" s="81"/>
      <c r="AK100" s="81"/>
      <c r="AL100" s="81"/>
      <c r="AM100" s="81"/>
      <c r="AN100" s="81"/>
      <c r="AO100" s="81"/>
      <c r="AP100" s="81"/>
      <c r="AQ100" s="81"/>
      <c r="AR100" s="81"/>
    </row>
    <row r="101" spans="1:44" s="71" customFormat="1" ht="11.25" customHeight="1" x14ac:dyDescent="0.25">
      <c r="A101" s="119" t="s">
        <v>199</v>
      </c>
      <c r="B101" s="119"/>
      <c r="C101" s="119"/>
      <c r="D101" s="119"/>
      <c r="E101" s="119"/>
      <c r="F101" s="119"/>
      <c r="G101" s="119"/>
      <c r="H101" s="119"/>
      <c r="I101" s="119"/>
      <c r="J101" s="1"/>
      <c r="K101" s="1"/>
      <c r="L101" s="1"/>
      <c r="M101" s="1"/>
      <c r="N101" s="1"/>
      <c r="O101" s="1"/>
      <c r="P101" s="1"/>
      <c r="Q101" s="1"/>
      <c r="R101" s="1"/>
      <c r="S101" s="1"/>
      <c r="T101" s="1"/>
      <c r="U101" s="1"/>
      <c r="V101" s="1"/>
      <c r="W101" s="1"/>
      <c r="X101" s="1"/>
      <c r="Y101" s="1"/>
      <c r="Z101" s="1"/>
      <c r="AA101" s="1"/>
      <c r="AB101" s="81"/>
      <c r="AC101" s="81"/>
      <c r="AD101" s="81"/>
      <c r="AE101" s="81"/>
      <c r="AF101" s="81"/>
      <c r="AG101" s="81"/>
      <c r="AH101" s="81"/>
      <c r="AI101" s="81"/>
      <c r="AJ101" s="81"/>
      <c r="AK101" s="81"/>
      <c r="AL101" s="81"/>
      <c r="AM101" s="81"/>
      <c r="AN101" s="81"/>
      <c r="AO101" s="81"/>
      <c r="AP101" s="81"/>
      <c r="AQ101" s="81"/>
      <c r="AR101" s="81"/>
    </row>
    <row r="102" spans="1:44" s="71" customFormat="1" ht="20.25" customHeight="1" x14ac:dyDescent="0.25">
      <c r="A102" s="119" t="s">
        <v>200</v>
      </c>
      <c r="B102" s="119"/>
      <c r="C102" s="119"/>
      <c r="D102" s="119"/>
      <c r="E102" s="119"/>
      <c r="F102" s="119"/>
      <c r="G102" s="119"/>
      <c r="H102" s="119"/>
      <c r="I102" s="119"/>
      <c r="J102" s="1"/>
      <c r="K102" s="1"/>
      <c r="L102" s="1"/>
      <c r="M102" s="1"/>
      <c r="N102" s="1"/>
      <c r="O102" s="1"/>
      <c r="P102" s="1"/>
      <c r="Q102" s="1"/>
      <c r="R102" s="1"/>
      <c r="S102" s="1"/>
      <c r="T102" s="1"/>
      <c r="U102" s="1"/>
      <c r="V102" s="1"/>
      <c r="W102" s="1"/>
      <c r="X102" s="1"/>
      <c r="Y102" s="1"/>
      <c r="Z102" s="1"/>
      <c r="AA102" s="1"/>
      <c r="AB102" s="81"/>
      <c r="AC102" s="81"/>
      <c r="AD102" s="81"/>
      <c r="AE102" s="81"/>
      <c r="AF102" s="81"/>
      <c r="AG102" s="81"/>
      <c r="AH102" s="81"/>
      <c r="AI102" s="81"/>
      <c r="AJ102" s="81"/>
      <c r="AK102" s="81"/>
      <c r="AL102" s="81"/>
      <c r="AM102" s="81"/>
      <c r="AN102" s="81"/>
      <c r="AO102" s="81"/>
      <c r="AP102" s="81"/>
      <c r="AQ102" s="81"/>
      <c r="AR102" s="81"/>
    </row>
    <row r="103" spans="1:44" s="71" customFormat="1" ht="13.5" customHeight="1" x14ac:dyDescent="0.25">
      <c r="A103" s="119" t="s">
        <v>201</v>
      </c>
      <c r="B103" s="119"/>
      <c r="C103" s="119"/>
      <c r="D103" s="119"/>
      <c r="E103" s="119"/>
      <c r="F103" s="119"/>
      <c r="G103" s="119"/>
      <c r="H103" s="119"/>
      <c r="I103" s="119"/>
      <c r="J103" s="1"/>
      <c r="K103" s="1"/>
      <c r="L103" s="1"/>
      <c r="M103" s="1"/>
      <c r="N103" s="1"/>
      <c r="O103" s="1"/>
      <c r="P103" s="1"/>
      <c r="Q103" s="1"/>
      <c r="R103" s="1"/>
      <c r="S103" s="1"/>
      <c r="T103" s="1"/>
      <c r="U103" s="1"/>
      <c r="V103" s="1"/>
      <c r="W103" s="1"/>
      <c r="X103" s="1"/>
      <c r="Y103" s="1"/>
      <c r="Z103" s="1"/>
      <c r="AA103" s="1"/>
      <c r="AB103" s="81"/>
      <c r="AC103" s="81"/>
      <c r="AD103" s="81"/>
      <c r="AE103" s="81"/>
      <c r="AF103" s="81"/>
      <c r="AG103" s="81"/>
      <c r="AH103" s="81"/>
      <c r="AI103" s="81"/>
      <c r="AJ103" s="81"/>
      <c r="AK103" s="81"/>
      <c r="AL103" s="81"/>
      <c r="AM103" s="81"/>
      <c r="AN103" s="81"/>
      <c r="AO103" s="81"/>
      <c r="AP103" s="81"/>
      <c r="AQ103" s="81"/>
      <c r="AR103" s="81"/>
    </row>
    <row r="104" spans="1:44" s="71" customFormat="1" ht="20.25" customHeight="1" x14ac:dyDescent="0.25">
      <c r="A104" s="119" t="s">
        <v>202</v>
      </c>
      <c r="B104" s="119"/>
      <c r="C104" s="119"/>
      <c r="D104" s="119"/>
      <c r="E104" s="119"/>
      <c r="F104" s="119"/>
      <c r="G104" s="119"/>
      <c r="H104" s="119"/>
      <c r="I104" s="119"/>
      <c r="J104" s="1"/>
      <c r="K104" s="1"/>
      <c r="L104" s="1"/>
      <c r="M104" s="1"/>
      <c r="N104" s="1"/>
      <c r="O104" s="1"/>
      <c r="P104" s="1"/>
      <c r="Q104" s="1"/>
      <c r="R104" s="1"/>
      <c r="S104" s="1"/>
      <c r="T104" s="1"/>
      <c r="U104" s="1"/>
      <c r="V104" s="1"/>
      <c r="W104" s="1"/>
      <c r="X104" s="1"/>
      <c r="Y104" s="1"/>
      <c r="Z104" s="1"/>
      <c r="AA104" s="1"/>
      <c r="AB104" s="81"/>
      <c r="AC104" s="81"/>
      <c r="AD104" s="81"/>
      <c r="AE104" s="81"/>
      <c r="AF104" s="81"/>
      <c r="AG104" s="81"/>
      <c r="AH104" s="81"/>
      <c r="AI104" s="81"/>
      <c r="AJ104" s="81"/>
      <c r="AK104" s="81"/>
      <c r="AL104" s="81"/>
      <c r="AM104" s="81"/>
      <c r="AN104" s="81"/>
      <c r="AO104" s="81"/>
      <c r="AP104" s="81"/>
      <c r="AQ104" s="81"/>
      <c r="AR104" s="81"/>
    </row>
    <row r="105" spans="1:44" s="71" customFormat="1" ht="12" customHeight="1" x14ac:dyDescent="0.25">
      <c r="A105" s="119" t="s">
        <v>436</v>
      </c>
      <c r="B105" s="119"/>
      <c r="C105" s="119"/>
      <c r="D105" s="119"/>
      <c r="E105" s="119"/>
      <c r="F105" s="119"/>
      <c r="G105" s="119"/>
      <c r="H105" s="119"/>
      <c r="I105" s="119"/>
      <c r="J105" s="1"/>
      <c r="K105" s="1"/>
      <c r="L105" s="1"/>
      <c r="M105" s="1"/>
      <c r="N105" s="1"/>
      <c r="O105" s="1"/>
      <c r="P105" s="1"/>
      <c r="Q105" s="1"/>
      <c r="R105" s="1"/>
      <c r="S105" s="1"/>
      <c r="T105" s="1"/>
      <c r="U105" s="1"/>
      <c r="V105" s="1"/>
      <c r="W105" s="1"/>
      <c r="X105" s="1"/>
      <c r="Y105" s="1"/>
      <c r="Z105" s="1"/>
      <c r="AA105" s="1"/>
      <c r="AB105" s="81"/>
      <c r="AC105" s="81"/>
      <c r="AD105" s="81"/>
      <c r="AE105" s="81"/>
      <c r="AF105" s="81"/>
      <c r="AG105" s="81"/>
      <c r="AH105" s="81"/>
      <c r="AI105" s="81"/>
      <c r="AJ105" s="81"/>
      <c r="AK105" s="81"/>
      <c r="AL105" s="81"/>
      <c r="AM105" s="81"/>
      <c r="AN105" s="81"/>
      <c r="AO105" s="81"/>
      <c r="AP105" s="81"/>
      <c r="AQ105" s="81"/>
      <c r="AR105" s="81"/>
    </row>
    <row r="106" spans="1:44" s="71" customFormat="1" ht="20.25" customHeight="1" x14ac:dyDescent="0.25">
      <c r="A106" s="119" t="s">
        <v>203</v>
      </c>
      <c r="B106" s="119"/>
      <c r="C106" s="119"/>
      <c r="D106" s="119"/>
      <c r="E106" s="119"/>
      <c r="F106" s="119"/>
      <c r="G106" s="119"/>
      <c r="H106" s="119"/>
      <c r="I106" s="119"/>
      <c r="J106" s="1"/>
      <c r="K106" s="1"/>
      <c r="L106" s="1"/>
      <c r="M106" s="1"/>
      <c r="N106" s="1"/>
      <c r="O106" s="1"/>
      <c r="P106" s="1"/>
      <c r="Q106" s="1"/>
      <c r="R106" s="1"/>
      <c r="S106" s="1"/>
      <c r="T106" s="1"/>
      <c r="U106" s="1"/>
      <c r="V106" s="1"/>
      <c r="W106" s="1"/>
      <c r="X106" s="1"/>
      <c r="Y106" s="1"/>
      <c r="Z106" s="1"/>
      <c r="AA106" s="1"/>
      <c r="AB106" s="81"/>
      <c r="AC106" s="81"/>
      <c r="AD106" s="81"/>
      <c r="AE106" s="81"/>
      <c r="AF106" s="81"/>
      <c r="AG106" s="81"/>
      <c r="AH106" s="81"/>
      <c r="AI106" s="81"/>
      <c r="AJ106" s="81"/>
      <c r="AK106" s="81"/>
      <c r="AL106" s="81"/>
      <c r="AM106" s="81"/>
      <c r="AN106" s="81"/>
      <c r="AO106" s="81"/>
      <c r="AP106" s="81"/>
      <c r="AQ106" s="81"/>
      <c r="AR106" s="81"/>
    </row>
    <row r="107" spans="1:44" s="71" customFormat="1" ht="13.5" customHeight="1" x14ac:dyDescent="0.25">
      <c r="A107" s="119" t="s">
        <v>204</v>
      </c>
      <c r="B107" s="119"/>
      <c r="C107" s="119"/>
      <c r="D107" s="119"/>
      <c r="E107" s="119"/>
      <c r="F107" s="119"/>
      <c r="G107" s="119"/>
      <c r="H107" s="119"/>
      <c r="I107" s="119"/>
      <c r="J107" s="1"/>
      <c r="K107" s="1"/>
      <c r="L107" s="1"/>
      <c r="M107" s="1"/>
      <c r="N107" s="1"/>
      <c r="O107" s="1"/>
      <c r="P107" s="1"/>
      <c r="Q107" s="1"/>
      <c r="R107" s="1"/>
      <c r="S107" s="1"/>
      <c r="T107" s="1"/>
      <c r="U107" s="1"/>
      <c r="V107" s="1"/>
      <c r="W107" s="1"/>
      <c r="X107" s="1"/>
      <c r="Y107" s="1"/>
      <c r="Z107" s="1"/>
      <c r="AA107" s="1"/>
      <c r="AB107" s="81"/>
      <c r="AC107" s="81"/>
      <c r="AD107" s="81"/>
      <c r="AE107" s="81"/>
      <c r="AF107" s="81"/>
      <c r="AG107" s="81"/>
      <c r="AH107" s="81"/>
      <c r="AI107" s="81"/>
      <c r="AJ107" s="81"/>
      <c r="AK107" s="81"/>
      <c r="AL107" s="81"/>
      <c r="AM107" s="81"/>
      <c r="AN107" s="81"/>
      <c r="AO107" s="81"/>
      <c r="AP107" s="81"/>
      <c r="AQ107" s="81"/>
      <c r="AR107" s="81"/>
    </row>
    <row r="108" spans="1:44" s="71" customFormat="1" ht="13.5" customHeight="1" x14ac:dyDescent="0.25">
      <c r="A108" s="119" t="s">
        <v>205</v>
      </c>
      <c r="B108" s="119"/>
      <c r="C108" s="119"/>
      <c r="D108" s="119"/>
      <c r="E108" s="119"/>
      <c r="F108" s="119"/>
      <c r="G108" s="119"/>
      <c r="H108" s="119"/>
      <c r="I108" s="119"/>
      <c r="J108" s="1"/>
      <c r="K108" s="1"/>
      <c r="L108" s="1"/>
      <c r="M108" s="1"/>
      <c r="N108" s="1"/>
      <c r="O108" s="1"/>
      <c r="P108" s="1"/>
      <c r="Q108" s="1"/>
      <c r="R108" s="1"/>
      <c r="S108" s="1"/>
      <c r="T108" s="1"/>
      <c r="U108" s="1"/>
      <c r="V108" s="1"/>
      <c r="W108" s="1"/>
      <c r="X108" s="1"/>
      <c r="Y108" s="1"/>
      <c r="Z108" s="1"/>
      <c r="AA108" s="1"/>
      <c r="AB108" s="81"/>
      <c r="AC108" s="81"/>
      <c r="AD108" s="81"/>
      <c r="AE108" s="81"/>
      <c r="AF108" s="81"/>
      <c r="AG108" s="81"/>
      <c r="AH108" s="81"/>
      <c r="AI108" s="81"/>
      <c r="AJ108" s="81"/>
      <c r="AK108" s="81"/>
      <c r="AL108" s="81"/>
      <c r="AM108" s="81"/>
      <c r="AN108" s="81"/>
      <c r="AO108" s="81"/>
      <c r="AP108" s="81"/>
      <c r="AQ108" s="81"/>
      <c r="AR108" s="81"/>
    </row>
    <row r="109" spans="1:44" s="71" customFormat="1" ht="14.25" customHeight="1" x14ac:dyDescent="0.25">
      <c r="A109" s="119" t="s">
        <v>206</v>
      </c>
      <c r="B109" s="119"/>
      <c r="C109" s="119"/>
      <c r="D109" s="119"/>
      <c r="E109" s="119"/>
      <c r="F109" s="119"/>
      <c r="G109" s="119"/>
      <c r="H109" s="119"/>
      <c r="I109" s="119"/>
      <c r="J109" s="1"/>
      <c r="K109" s="1"/>
      <c r="L109" s="1"/>
      <c r="M109" s="1"/>
      <c r="N109" s="1"/>
      <c r="O109" s="1"/>
      <c r="P109" s="1"/>
      <c r="Q109" s="1"/>
      <c r="R109" s="1"/>
      <c r="S109" s="1"/>
      <c r="T109" s="1"/>
      <c r="U109" s="1"/>
      <c r="V109" s="1"/>
      <c r="W109" s="1"/>
      <c r="X109" s="1"/>
      <c r="Y109" s="1"/>
      <c r="Z109" s="1"/>
      <c r="AA109" s="1"/>
      <c r="AB109" s="81"/>
      <c r="AC109" s="81"/>
      <c r="AD109" s="81"/>
      <c r="AE109" s="81"/>
      <c r="AF109" s="81"/>
      <c r="AG109" s="81"/>
      <c r="AH109" s="81"/>
      <c r="AI109" s="81"/>
      <c r="AJ109" s="81"/>
      <c r="AK109" s="81"/>
      <c r="AL109" s="81"/>
      <c r="AM109" s="81"/>
      <c r="AN109" s="81"/>
      <c r="AO109" s="81"/>
      <c r="AP109" s="81"/>
      <c r="AQ109" s="81"/>
      <c r="AR109" s="81"/>
    </row>
    <row r="110" spans="1:44" s="71" customFormat="1" ht="20.25" customHeight="1" x14ac:dyDescent="0.25">
      <c r="A110" s="119" t="s">
        <v>207</v>
      </c>
      <c r="B110" s="119"/>
      <c r="C110" s="119"/>
      <c r="D110" s="119"/>
      <c r="E110" s="119"/>
      <c r="F110" s="119"/>
      <c r="G110" s="119"/>
      <c r="H110" s="119"/>
      <c r="I110" s="119"/>
      <c r="J110" s="1"/>
      <c r="K110" s="1"/>
      <c r="L110" s="1"/>
      <c r="M110" s="1"/>
      <c r="N110" s="1"/>
      <c r="O110" s="1"/>
      <c r="P110" s="1"/>
      <c r="Q110" s="1"/>
      <c r="R110" s="1"/>
      <c r="S110" s="1"/>
      <c r="T110" s="1"/>
      <c r="U110" s="1"/>
      <c r="V110" s="1"/>
      <c r="W110" s="1"/>
      <c r="X110" s="1"/>
      <c r="Y110" s="1"/>
      <c r="Z110" s="1"/>
      <c r="AA110" s="1"/>
      <c r="AB110" s="81"/>
      <c r="AC110" s="81"/>
      <c r="AD110" s="81"/>
      <c r="AE110" s="81"/>
      <c r="AF110" s="81"/>
      <c r="AG110" s="81"/>
      <c r="AH110" s="81"/>
      <c r="AI110" s="81"/>
      <c r="AJ110" s="81"/>
      <c r="AK110" s="81"/>
      <c r="AL110" s="81"/>
      <c r="AM110" s="81"/>
      <c r="AN110" s="81"/>
      <c r="AO110" s="81"/>
      <c r="AP110" s="81"/>
      <c r="AQ110" s="81"/>
      <c r="AR110" s="81"/>
    </row>
    <row r="111" spans="1:44" s="71" customFormat="1" ht="20.25" customHeight="1" x14ac:dyDescent="0.25">
      <c r="A111" s="119" t="s">
        <v>208</v>
      </c>
      <c r="B111" s="119"/>
      <c r="C111" s="119"/>
      <c r="D111" s="119"/>
      <c r="E111" s="119"/>
      <c r="F111" s="119"/>
      <c r="G111" s="119"/>
      <c r="H111" s="119"/>
      <c r="I111" s="119"/>
      <c r="J111" s="1"/>
      <c r="K111" s="1"/>
      <c r="L111" s="1"/>
      <c r="M111" s="1"/>
      <c r="N111" s="1"/>
      <c r="O111" s="1"/>
      <c r="P111" s="1"/>
      <c r="Q111" s="1"/>
      <c r="R111" s="1"/>
      <c r="S111" s="1"/>
      <c r="T111" s="1"/>
      <c r="U111" s="1"/>
      <c r="V111" s="1"/>
      <c r="W111" s="1"/>
      <c r="X111" s="1"/>
      <c r="Y111" s="1"/>
      <c r="Z111" s="1"/>
      <c r="AA111" s="1"/>
      <c r="AB111" s="81"/>
      <c r="AC111" s="81"/>
      <c r="AD111" s="81"/>
      <c r="AE111" s="81"/>
      <c r="AF111" s="81"/>
      <c r="AG111" s="81"/>
      <c r="AH111" s="81"/>
      <c r="AI111" s="81"/>
      <c r="AJ111" s="81"/>
      <c r="AK111" s="81"/>
      <c r="AL111" s="81"/>
      <c r="AM111" s="81"/>
      <c r="AN111" s="81"/>
      <c r="AO111" s="81"/>
      <c r="AP111" s="81"/>
      <c r="AQ111" s="81"/>
      <c r="AR111" s="81"/>
    </row>
    <row r="112" spans="1:44" s="71" customFormat="1" ht="15.75" customHeight="1" x14ac:dyDescent="0.25">
      <c r="A112" s="119" t="s">
        <v>209</v>
      </c>
      <c r="B112" s="119"/>
      <c r="C112" s="119"/>
      <c r="D112" s="119"/>
      <c r="E112" s="119"/>
      <c r="F112" s="119"/>
      <c r="G112" s="119"/>
      <c r="H112" s="119"/>
      <c r="I112" s="119"/>
      <c r="J112" s="1"/>
      <c r="K112" s="1"/>
      <c r="L112" s="1"/>
      <c r="M112" s="1"/>
      <c r="N112" s="1"/>
      <c r="O112" s="1"/>
      <c r="P112" s="1"/>
      <c r="Q112" s="1"/>
      <c r="R112" s="1"/>
      <c r="S112" s="1"/>
      <c r="T112" s="1"/>
      <c r="U112" s="1"/>
      <c r="V112" s="1"/>
      <c r="W112" s="1"/>
      <c r="X112" s="1"/>
      <c r="Y112" s="1"/>
      <c r="Z112" s="1"/>
      <c r="AA112" s="1"/>
      <c r="AB112" s="81"/>
      <c r="AC112" s="81"/>
      <c r="AD112" s="81"/>
      <c r="AE112" s="81"/>
      <c r="AF112" s="81"/>
      <c r="AG112" s="81"/>
      <c r="AH112" s="81"/>
      <c r="AI112" s="81"/>
      <c r="AJ112" s="81"/>
      <c r="AK112" s="81"/>
      <c r="AL112" s="81"/>
      <c r="AM112" s="81"/>
      <c r="AN112" s="81"/>
      <c r="AO112" s="81"/>
      <c r="AP112" s="81"/>
      <c r="AQ112" s="81"/>
      <c r="AR112" s="81"/>
    </row>
    <row r="113" spans="1:44" s="71" customFormat="1" ht="13.5" customHeight="1" x14ac:dyDescent="0.25">
      <c r="A113" s="119" t="s">
        <v>210</v>
      </c>
      <c r="B113" s="119"/>
      <c r="C113" s="119"/>
      <c r="D113" s="119"/>
      <c r="E113" s="119"/>
      <c r="F113" s="119"/>
      <c r="G113" s="119"/>
      <c r="H113" s="119"/>
      <c r="I113" s="119"/>
      <c r="J113" s="1"/>
      <c r="K113" s="1"/>
      <c r="L113" s="1"/>
      <c r="M113" s="1"/>
      <c r="N113" s="1"/>
      <c r="O113" s="1"/>
      <c r="P113" s="1"/>
      <c r="Q113" s="1"/>
      <c r="R113" s="1"/>
      <c r="S113" s="1"/>
      <c r="T113" s="1"/>
      <c r="U113" s="1"/>
      <c r="V113" s="1"/>
      <c r="W113" s="1"/>
      <c r="X113" s="1"/>
      <c r="Y113" s="1"/>
      <c r="Z113" s="1"/>
      <c r="AA113" s="1"/>
      <c r="AB113" s="81"/>
      <c r="AC113" s="81"/>
      <c r="AD113" s="81"/>
      <c r="AE113" s="81"/>
      <c r="AF113" s="81"/>
      <c r="AG113" s="81"/>
      <c r="AH113" s="81"/>
      <c r="AI113" s="81"/>
      <c r="AJ113" s="81"/>
      <c r="AK113" s="81"/>
      <c r="AL113" s="81"/>
      <c r="AM113" s="81"/>
      <c r="AN113" s="81"/>
      <c r="AO113" s="81"/>
      <c r="AP113" s="81"/>
      <c r="AQ113" s="81"/>
      <c r="AR113" s="81"/>
    </row>
    <row r="114" spans="1:44" s="71" customFormat="1" ht="12.75" customHeight="1" x14ac:dyDescent="0.25">
      <c r="A114" s="119" t="s">
        <v>211</v>
      </c>
      <c r="B114" s="119"/>
      <c r="C114" s="119"/>
      <c r="D114" s="119"/>
      <c r="E114" s="119"/>
      <c r="F114" s="119"/>
      <c r="G114" s="119"/>
      <c r="H114" s="119"/>
      <c r="I114" s="119"/>
      <c r="J114" s="1"/>
      <c r="K114" s="1"/>
      <c r="L114" s="1"/>
      <c r="M114" s="1"/>
      <c r="N114" s="1"/>
      <c r="O114" s="1"/>
      <c r="P114" s="1"/>
      <c r="Q114" s="1"/>
      <c r="R114" s="1"/>
      <c r="S114" s="1"/>
      <c r="T114" s="1"/>
      <c r="U114" s="1"/>
      <c r="V114" s="1"/>
      <c r="W114" s="1"/>
      <c r="X114" s="1"/>
      <c r="Y114" s="1"/>
      <c r="Z114" s="1"/>
      <c r="AA114" s="1"/>
      <c r="AB114" s="81"/>
      <c r="AC114" s="81"/>
      <c r="AD114" s="81"/>
      <c r="AE114" s="81"/>
      <c r="AF114" s="81"/>
      <c r="AG114" s="81"/>
      <c r="AH114" s="81"/>
      <c r="AI114" s="81"/>
      <c r="AJ114" s="81"/>
      <c r="AK114" s="81"/>
      <c r="AL114" s="81"/>
      <c r="AM114" s="81"/>
      <c r="AN114" s="81"/>
      <c r="AO114" s="81"/>
      <c r="AP114" s="81"/>
      <c r="AQ114" s="81"/>
      <c r="AR114" s="81"/>
    </row>
    <row r="115" spans="1:44" s="71" customFormat="1" ht="20.25" customHeight="1" x14ac:dyDescent="0.25">
      <c r="A115" s="119" t="s">
        <v>212</v>
      </c>
      <c r="B115" s="119"/>
      <c r="C115" s="119"/>
      <c r="D115" s="119"/>
      <c r="E115" s="119"/>
      <c r="F115" s="119"/>
      <c r="G115" s="119"/>
      <c r="H115" s="119"/>
      <c r="I115" s="119"/>
      <c r="J115" s="1"/>
      <c r="K115" s="1"/>
      <c r="L115" s="1"/>
      <c r="M115" s="1"/>
      <c r="N115" s="1"/>
      <c r="O115" s="1"/>
      <c r="P115" s="1"/>
      <c r="Q115" s="1"/>
      <c r="R115" s="1"/>
      <c r="S115" s="1"/>
      <c r="T115" s="1"/>
      <c r="U115" s="1"/>
      <c r="V115" s="1"/>
      <c r="W115" s="1"/>
      <c r="X115" s="1"/>
      <c r="Y115" s="1"/>
      <c r="Z115" s="1"/>
      <c r="AA115" s="1"/>
      <c r="AB115" s="81"/>
      <c r="AC115" s="81"/>
      <c r="AD115" s="81"/>
      <c r="AE115" s="81"/>
      <c r="AF115" s="81"/>
      <c r="AG115" s="81"/>
      <c r="AH115" s="81"/>
      <c r="AI115" s="81"/>
      <c r="AJ115" s="81"/>
      <c r="AK115" s="81"/>
      <c r="AL115" s="81"/>
      <c r="AM115" s="81"/>
      <c r="AN115" s="81"/>
      <c r="AO115" s="81"/>
      <c r="AP115" s="81"/>
      <c r="AQ115" s="81"/>
      <c r="AR115" s="81"/>
    </row>
    <row r="116" spans="1:44" s="71" customFormat="1" ht="20.25" customHeight="1" x14ac:dyDescent="0.25">
      <c r="A116" s="119" t="s">
        <v>213</v>
      </c>
      <c r="B116" s="119"/>
      <c r="C116" s="119"/>
      <c r="D116" s="119"/>
      <c r="E116" s="119"/>
      <c r="F116" s="119"/>
      <c r="G116" s="119"/>
      <c r="H116" s="119"/>
      <c r="I116" s="119"/>
      <c r="J116" s="1"/>
      <c r="K116" s="1"/>
      <c r="L116" s="1"/>
      <c r="M116" s="1"/>
      <c r="N116" s="1"/>
      <c r="O116" s="1"/>
      <c r="P116" s="1"/>
      <c r="Q116" s="1"/>
      <c r="R116" s="1"/>
      <c r="S116" s="1"/>
      <c r="T116" s="1"/>
      <c r="U116" s="1"/>
      <c r="V116" s="1"/>
      <c r="W116" s="1"/>
      <c r="X116" s="1"/>
      <c r="Y116" s="1"/>
      <c r="Z116" s="1"/>
      <c r="AA116" s="1"/>
      <c r="AB116" s="81"/>
      <c r="AC116" s="81"/>
      <c r="AD116" s="81"/>
      <c r="AE116" s="81"/>
      <c r="AF116" s="81"/>
      <c r="AG116" s="81"/>
      <c r="AH116" s="81"/>
      <c r="AI116" s="81"/>
      <c r="AJ116" s="81"/>
      <c r="AK116" s="81"/>
      <c r="AL116" s="81"/>
      <c r="AM116" s="81"/>
      <c r="AN116" s="81"/>
      <c r="AO116" s="81"/>
      <c r="AP116" s="81"/>
      <c r="AQ116" s="81"/>
      <c r="AR116" s="81"/>
    </row>
    <row r="117" spans="1:44" s="71" customFormat="1" ht="74.25" customHeight="1" x14ac:dyDescent="0.25">
      <c r="A117" s="119" t="s">
        <v>214</v>
      </c>
      <c r="B117" s="119"/>
      <c r="C117" s="119"/>
      <c r="D117" s="119"/>
      <c r="E117" s="119"/>
      <c r="F117" s="119"/>
      <c r="G117" s="119"/>
      <c r="H117" s="119"/>
      <c r="I117" s="119"/>
      <c r="J117" s="1"/>
      <c r="K117" s="1"/>
      <c r="L117" s="1"/>
      <c r="M117" s="1"/>
      <c r="N117" s="1"/>
      <c r="O117" s="1"/>
      <c r="P117" s="1"/>
      <c r="Q117" s="1"/>
      <c r="R117" s="1"/>
      <c r="S117" s="1"/>
      <c r="T117" s="1"/>
      <c r="U117" s="1"/>
      <c r="V117" s="1"/>
      <c r="W117" s="1"/>
      <c r="X117" s="1"/>
      <c r="Y117" s="1"/>
      <c r="Z117" s="1"/>
      <c r="AA117" s="1"/>
      <c r="AB117" s="81"/>
      <c r="AC117" s="81"/>
      <c r="AD117" s="81"/>
      <c r="AE117" s="81"/>
      <c r="AF117" s="81"/>
      <c r="AG117" s="81"/>
      <c r="AH117" s="81"/>
      <c r="AI117" s="81"/>
      <c r="AJ117" s="81"/>
      <c r="AK117" s="81"/>
      <c r="AL117" s="81"/>
      <c r="AM117" s="81"/>
      <c r="AN117" s="81"/>
      <c r="AO117" s="81"/>
      <c r="AP117" s="81"/>
      <c r="AQ117" s="81"/>
      <c r="AR117" s="81"/>
    </row>
    <row r="118" spans="1:44" s="71" customFormat="1" x14ac:dyDescent="0.25">
      <c r="A118" s="119" t="s">
        <v>215</v>
      </c>
      <c r="B118" s="119"/>
      <c r="C118" s="119"/>
      <c r="D118" s="119"/>
      <c r="E118" s="119"/>
      <c r="F118" s="119"/>
      <c r="G118" s="119"/>
      <c r="H118" s="119"/>
      <c r="I118" s="119"/>
      <c r="J118" s="1"/>
      <c r="K118" s="1"/>
      <c r="L118" s="1"/>
      <c r="M118" s="1"/>
      <c r="N118" s="1"/>
      <c r="O118" s="1"/>
      <c r="P118" s="1"/>
      <c r="Q118" s="1"/>
      <c r="R118" s="1"/>
      <c r="S118" s="1"/>
      <c r="T118" s="1"/>
      <c r="U118" s="1"/>
      <c r="V118" s="1"/>
      <c r="W118" s="1"/>
      <c r="X118" s="1"/>
      <c r="Y118" s="1"/>
      <c r="Z118" s="1"/>
      <c r="AA118" s="1"/>
      <c r="AB118" s="81"/>
      <c r="AC118" s="81"/>
      <c r="AD118" s="81"/>
      <c r="AE118" s="81"/>
      <c r="AF118" s="81"/>
      <c r="AG118" s="81"/>
      <c r="AH118" s="81"/>
      <c r="AI118" s="81"/>
      <c r="AJ118" s="81"/>
      <c r="AK118" s="81"/>
      <c r="AL118" s="81"/>
      <c r="AM118" s="81"/>
      <c r="AN118" s="81"/>
      <c r="AO118" s="81"/>
      <c r="AP118" s="81"/>
      <c r="AQ118" s="81"/>
      <c r="AR118" s="81"/>
    </row>
    <row r="119" spans="1:44" s="71" customFormat="1" x14ac:dyDescent="0.25">
      <c r="A119" s="119" t="s">
        <v>216</v>
      </c>
      <c r="B119" s="119"/>
      <c r="C119" s="119"/>
      <c r="D119" s="119"/>
      <c r="E119" s="119"/>
      <c r="F119" s="119"/>
      <c r="G119" s="119"/>
      <c r="H119" s="119"/>
      <c r="I119" s="119"/>
      <c r="J119" s="1"/>
      <c r="K119" s="1"/>
      <c r="L119" s="1"/>
      <c r="M119" s="1"/>
      <c r="N119" s="1"/>
      <c r="O119" s="1"/>
      <c r="P119" s="1"/>
      <c r="Q119" s="1"/>
      <c r="R119" s="1"/>
      <c r="S119" s="1"/>
      <c r="T119" s="1"/>
      <c r="U119" s="1"/>
      <c r="V119" s="1"/>
      <c r="W119" s="1"/>
      <c r="X119" s="1"/>
      <c r="Y119" s="1"/>
      <c r="Z119" s="1"/>
      <c r="AA119" s="1"/>
      <c r="AB119" s="81"/>
      <c r="AC119" s="81"/>
      <c r="AD119" s="81"/>
      <c r="AE119" s="81"/>
      <c r="AF119" s="81"/>
      <c r="AG119" s="81"/>
      <c r="AH119" s="81"/>
      <c r="AI119" s="81"/>
      <c r="AJ119" s="81"/>
      <c r="AK119" s="81"/>
      <c r="AL119" s="81"/>
      <c r="AM119" s="81"/>
      <c r="AN119" s="81"/>
      <c r="AO119" s="81"/>
      <c r="AP119" s="81"/>
      <c r="AQ119" s="81"/>
      <c r="AR119" s="81"/>
    </row>
    <row r="120" spans="1:44" s="71" customFormat="1" x14ac:dyDescent="0.25">
      <c r="A120" s="119" t="s">
        <v>217</v>
      </c>
      <c r="B120" s="119"/>
      <c r="C120" s="119"/>
      <c r="D120" s="119"/>
      <c r="E120" s="119"/>
      <c r="F120" s="119"/>
      <c r="G120" s="119"/>
      <c r="H120" s="119"/>
      <c r="I120" s="119"/>
      <c r="J120" s="1"/>
      <c r="K120" s="1"/>
      <c r="L120" s="1"/>
      <c r="M120" s="1"/>
      <c r="N120" s="1"/>
      <c r="O120" s="1"/>
      <c r="P120" s="1"/>
      <c r="Q120" s="1"/>
      <c r="R120" s="1"/>
      <c r="S120" s="1"/>
      <c r="T120" s="1"/>
      <c r="U120" s="1"/>
      <c r="V120" s="1"/>
      <c r="W120" s="1"/>
      <c r="X120" s="1"/>
      <c r="Y120" s="1"/>
      <c r="Z120" s="1"/>
      <c r="AA120" s="1"/>
      <c r="AB120" s="81"/>
      <c r="AC120" s="81"/>
      <c r="AD120" s="81"/>
      <c r="AE120" s="81"/>
      <c r="AF120" s="81"/>
      <c r="AG120" s="81"/>
      <c r="AH120" s="81"/>
      <c r="AI120" s="81"/>
      <c r="AJ120" s="81"/>
      <c r="AK120" s="81"/>
      <c r="AL120" s="81"/>
      <c r="AM120" s="81"/>
      <c r="AN120" s="81"/>
      <c r="AO120" s="81"/>
      <c r="AP120" s="81"/>
      <c r="AQ120" s="81"/>
      <c r="AR120" s="81"/>
    </row>
    <row r="121" spans="1:44" s="71" customFormat="1" x14ac:dyDescent="0.25">
      <c r="A121" s="119" t="s">
        <v>218</v>
      </c>
      <c r="B121" s="119"/>
      <c r="C121" s="119"/>
      <c r="D121" s="119"/>
      <c r="E121" s="119"/>
      <c r="F121" s="119"/>
      <c r="G121" s="119"/>
      <c r="H121" s="119"/>
      <c r="I121" s="119"/>
      <c r="J121" s="1"/>
      <c r="K121" s="1"/>
      <c r="L121" s="1"/>
      <c r="M121" s="1"/>
      <c r="N121" s="1"/>
      <c r="O121" s="1"/>
      <c r="P121" s="1"/>
      <c r="Q121" s="1"/>
      <c r="R121" s="1"/>
      <c r="S121" s="1"/>
      <c r="T121" s="1"/>
      <c r="U121" s="1"/>
      <c r="V121" s="1"/>
      <c r="W121" s="1"/>
      <c r="X121" s="1"/>
      <c r="Y121" s="1"/>
      <c r="Z121" s="1"/>
      <c r="AA121" s="1"/>
      <c r="AB121" s="81"/>
      <c r="AC121" s="81"/>
      <c r="AD121" s="81"/>
      <c r="AE121" s="81"/>
      <c r="AF121" s="81"/>
      <c r="AG121" s="81"/>
      <c r="AH121" s="81"/>
      <c r="AI121" s="81"/>
      <c r="AJ121" s="81"/>
      <c r="AK121" s="81"/>
      <c r="AL121" s="81"/>
      <c r="AM121" s="81"/>
      <c r="AN121" s="81"/>
      <c r="AO121" s="81"/>
      <c r="AP121" s="81"/>
      <c r="AQ121" s="81"/>
      <c r="AR121" s="81"/>
    </row>
    <row r="122" spans="1:44" s="71" customFormat="1" x14ac:dyDescent="0.25">
      <c r="A122" s="119" t="s">
        <v>219</v>
      </c>
      <c r="B122" s="119"/>
      <c r="C122" s="119"/>
      <c r="D122" s="119"/>
      <c r="E122" s="119"/>
      <c r="F122" s="119"/>
      <c r="G122" s="119"/>
      <c r="H122" s="119"/>
      <c r="I122" s="119"/>
      <c r="J122" s="1"/>
      <c r="K122" s="1"/>
      <c r="L122" s="1"/>
      <c r="M122" s="1"/>
      <c r="N122" s="1"/>
      <c r="O122" s="1"/>
      <c r="P122" s="1"/>
      <c r="Q122" s="1"/>
      <c r="R122" s="1"/>
      <c r="S122" s="1"/>
      <c r="T122" s="1"/>
      <c r="U122" s="1"/>
      <c r="V122" s="1"/>
      <c r="W122" s="1"/>
      <c r="X122" s="1"/>
      <c r="Y122" s="1"/>
      <c r="Z122" s="1"/>
      <c r="AA122" s="1"/>
      <c r="AB122" s="81"/>
      <c r="AC122" s="81"/>
      <c r="AD122" s="81"/>
      <c r="AE122" s="81"/>
      <c r="AF122" s="81"/>
      <c r="AG122" s="81"/>
      <c r="AH122" s="81"/>
      <c r="AI122" s="81"/>
      <c r="AJ122" s="81"/>
      <c r="AK122" s="81"/>
      <c r="AL122" s="81"/>
      <c r="AM122" s="81"/>
      <c r="AN122" s="81"/>
      <c r="AO122" s="81"/>
      <c r="AP122" s="81"/>
      <c r="AQ122" s="81"/>
      <c r="AR122" s="81"/>
    </row>
    <row r="123" spans="1:44" s="71" customFormat="1" x14ac:dyDescent="0.25">
      <c r="A123" s="119" t="s">
        <v>220</v>
      </c>
      <c r="B123" s="119"/>
      <c r="C123" s="119"/>
      <c r="D123" s="119"/>
      <c r="E123" s="119"/>
      <c r="F123" s="119"/>
      <c r="G123" s="119"/>
      <c r="H123" s="119"/>
      <c r="I123" s="119"/>
      <c r="J123" s="1"/>
      <c r="K123" s="1"/>
      <c r="L123" s="1"/>
      <c r="M123" s="1"/>
      <c r="N123" s="1"/>
      <c r="O123" s="1"/>
      <c r="P123" s="1"/>
      <c r="Q123" s="1"/>
      <c r="R123" s="1"/>
      <c r="S123" s="1"/>
      <c r="T123" s="1"/>
      <c r="U123" s="1"/>
      <c r="V123" s="1"/>
      <c r="W123" s="1"/>
      <c r="X123" s="1"/>
      <c r="Y123" s="1"/>
      <c r="Z123" s="1"/>
      <c r="AA123" s="1"/>
      <c r="AB123" s="81"/>
      <c r="AC123" s="81"/>
      <c r="AD123" s="81"/>
      <c r="AE123" s="81"/>
      <c r="AF123" s="81"/>
      <c r="AG123" s="81"/>
      <c r="AH123" s="81"/>
      <c r="AI123" s="81"/>
      <c r="AJ123" s="81"/>
      <c r="AK123" s="81"/>
      <c r="AL123" s="81"/>
      <c r="AM123" s="81"/>
      <c r="AN123" s="81"/>
      <c r="AO123" s="81"/>
      <c r="AP123" s="81"/>
      <c r="AQ123" s="81"/>
      <c r="AR123" s="81"/>
    </row>
    <row r="124" spans="1:44" s="71" customFormat="1" x14ac:dyDescent="0.25">
      <c r="A124" s="119" t="s">
        <v>221</v>
      </c>
      <c r="B124" s="119"/>
      <c r="C124" s="119"/>
      <c r="D124" s="119"/>
      <c r="E124" s="119"/>
      <c r="F124" s="119"/>
      <c r="G124" s="119"/>
      <c r="H124" s="119"/>
      <c r="I124" s="119"/>
      <c r="J124" s="1"/>
      <c r="K124" s="1"/>
      <c r="L124" s="1"/>
      <c r="M124" s="1"/>
      <c r="N124" s="1"/>
      <c r="O124" s="1"/>
      <c r="P124" s="1"/>
      <c r="Q124" s="1"/>
      <c r="R124" s="1"/>
      <c r="S124" s="1"/>
      <c r="T124" s="1"/>
      <c r="U124" s="1"/>
      <c r="V124" s="1"/>
      <c r="W124" s="1"/>
      <c r="X124" s="1"/>
      <c r="Y124" s="1"/>
      <c r="Z124" s="1"/>
      <c r="AA124" s="1"/>
      <c r="AB124" s="81"/>
      <c r="AC124" s="81"/>
      <c r="AD124" s="81"/>
      <c r="AE124" s="81"/>
      <c r="AF124" s="81"/>
      <c r="AG124" s="81"/>
      <c r="AH124" s="81"/>
      <c r="AI124" s="81"/>
      <c r="AJ124" s="81"/>
      <c r="AK124" s="81"/>
      <c r="AL124" s="81"/>
      <c r="AM124" s="81"/>
      <c r="AN124" s="81"/>
      <c r="AO124" s="81"/>
      <c r="AP124" s="81"/>
      <c r="AQ124" s="81"/>
      <c r="AR124" s="81"/>
    </row>
    <row r="125" spans="1:44" s="71" customFormat="1" x14ac:dyDescent="0.25">
      <c r="A125" s="119" t="s">
        <v>222</v>
      </c>
      <c r="B125" s="119"/>
      <c r="C125" s="119"/>
      <c r="D125" s="119"/>
      <c r="E125" s="119"/>
      <c r="F125" s="119"/>
      <c r="G125" s="119"/>
      <c r="H125" s="119"/>
      <c r="I125" s="119"/>
      <c r="J125" s="1"/>
      <c r="K125" s="1"/>
      <c r="L125" s="1"/>
      <c r="M125" s="1"/>
      <c r="N125" s="1"/>
      <c r="O125" s="1"/>
      <c r="P125" s="1"/>
      <c r="Q125" s="1"/>
      <c r="R125" s="1"/>
      <c r="S125" s="1"/>
      <c r="T125" s="1"/>
      <c r="U125" s="1"/>
      <c r="V125" s="1"/>
      <c r="W125" s="1"/>
      <c r="X125" s="1"/>
      <c r="Y125" s="1"/>
      <c r="Z125" s="1"/>
      <c r="AA125" s="1"/>
      <c r="AB125" s="81"/>
      <c r="AC125" s="81"/>
      <c r="AD125" s="81"/>
      <c r="AE125" s="81"/>
      <c r="AF125" s="81"/>
      <c r="AG125" s="81"/>
      <c r="AH125" s="81"/>
      <c r="AI125" s="81"/>
      <c r="AJ125" s="81"/>
      <c r="AK125" s="81"/>
      <c r="AL125" s="81"/>
      <c r="AM125" s="81"/>
      <c r="AN125" s="81"/>
      <c r="AO125" s="81"/>
      <c r="AP125" s="81"/>
      <c r="AQ125" s="81"/>
      <c r="AR125" s="81"/>
    </row>
    <row r="126" spans="1:44" s="71" customFormat="1" x14ac:dyDescent="0.25">
      <c r="A126" s="119" t="s">
        <v>223</v>
      </c>
      <c r="B126" s="119"/>
      <c r="C126" s="119"/>
      <c r="D126" s="119"/>
      <c r="E126" s="119"/>
      <c r="F126" s="119"/>
      <c r="G126" s="119"/>
      <c r="H126" s="119"/>
      <c r="I126" s="119"/>
      <c r="J126" s="1"/>
      <c r="K126" s="1"/>
      <c r="L126" s="1"/>
      <c r="M126" s="1"/>
      <c r="N126" s="1"/>
      <c r="O126" s="1"/>
      <c r="P126" s="1"/>
      <c r="Q126" s="1"/>
      <c r="R126" s="1"/>
      <c r="S126" s="1"/>
      <c r="T126" s="1"/>
      <c r="U126" s="1"/>
      <c r="V126" s="1"/>
      <c r="W126" s="1"/>
      <c r="X126" s="1"/>
      <c r="Y126" s="1"/>
      <c r="Z126" s="1"/>
      <c r="AA126" s="1"/>
      <c r="AB126" s="81"/>
      <c r="AC126" s="81"/>
      <c r="AD126" s="81"/>
      <c r="AE126" s="81"/>
      <c r="AF126" s="81"/>
      <c r="AG126" s="81"/>
      <c r="AH126" s="81"/>
      <c r="AI126" s="81"/>
      <c r="AJ126" s="81"/>
      <c r="AK126" s="81"/>
      <c r="AL126" s="81"/>
      <c r="AM126" s="81"/>
      <c r="AN126" s="81"/>
      <c r="AO126" s="81"/>
      <c r="AP126" s="81"/>
      <c r="AQ126" s="81"/>
      <c r="AR126" s="81"/>
    </row>
    <row r="127" spans="1:44" s="71" customFormat="1" x14ac:dyDescent="0.25">
      <c r="A127" s="119" t="s">
        <v>224</v>
      </c>
      <c r="B127" s="119"/>
      <c r="C127" s="119"/>
      <c r="D127" s="119"/>
      <c r="E127" s="119"/>
      <c r="F127" s="119"/>
      <c r="G127" s="119"/>
      <c r="H127" s="119"/>
      <c r="I127" s="119"/>
      <c r="J127" s="1"/>
      <c r="K127" s="1"/>
      <c r="L127" s="1"/>
      <c r="M127" s="1"/>
      <c r="N127" s="1"/>
      <c r="O127" s="1"/>
      <c r="P127" s="1"/>
      <c r="Q127" s="1"/>
      <c r="R127" s="1"/>
      <c r="S127" s="1"/>
      <c r="T127" s="1"/>
      <c r="U127" s="1"/>
      <c r="V127" s="1"/>
      <c r="W127" s="1"/>
      <c r="X127" s="1"/>
      <c r="Y127" s="1"/>
      <c r="Z127" s="1"/>
      <c r="AA127" s="1"/>
      <c r="AB127" s="81"/>
      <c r="AC127" s="81"/>
      <c r="AD127" s="81"/>
      <c r="AE127" s="81"/>
      <c r="AF127" s="81"/>
      <c r="AG127" s="81"/>
      <c r="AH127" s="81"/>
      <c r="AI127" s="81"/>
      <c r="AJ127" s="81"/>
      <c r="AK127" s="81"/>
      <c r="AL127" s="81"/>
      <c r="AM127" s="81"/>
      <c r="AN127" s="81"/>
      <c r="AO127" s="81"/>
      <c r="AP127" s="81"/>
      <c r="AQ127" s="81"/>
      <c r="AR127" s="81"/>
    </row>
    <row r="128" spans="1:44" s="71" customFormat="1" x14ac:dyDescent="0.25">
      <c r="A128" s="119" t="s">
        <v>225</v>
      </c>
      <c r="B128" s="119"/>
      <c r="C128" s="119"/>
      <c r="D128" s="119"/>
      <c r="E128" s="119"/>
      <c r="F128" s="119"/>
      <c r="G128" s="119"/>
      <c r="H128" s="119"/>
      <c r="I128" s="119"/>
      <c r="J128" s="1"/>
      <c r="K128" s="1"/>
      <c r="L128" s="1"/>
      <c r="M128" s="1"/>
      <c r="N128" s="1"/>
      <c r="O128" s="1"/>
      <c r="P128" s="1"/>
      <c r="Q128" s="1"/>
      <c r="R128" s="1"/>
      <c r="S128" s="1"/>
      <c r="T128" s="1"/>
      <c r="U128" s="1"/>
      <c r="V128" s="1"/>
      <c r="W128" s="1"/>
      <c r="X128" s="1"/>
      <c r="Y128" s="1"/>
      <c r="Z128" s="1"/>
      <c r="AA128" s="1"/>
      <c r="AB128" s="81"/>
      <c r="AC128" s="81"/>
      <c r="AD128" s="81"/>
      <c r="AE128" s="81"/>
      <c r="AF128" s="81"/>
      <c r="AG128" s="81"/>
      <c r="AH128" s="81"/>
      <c r="AI128" s="81"/>
      <c r="AJ128" s="81"/>
      <c r="AK128" s="81"/>
      <c r="AL128" s="81"/>
      <c r="AM128" s="81"/>
      <c r="AN128" s="81"/>
      <c r="AO128" s="81"/>
      <c r="AP128" s="81"/>
      <c r="AQ128" s="81"/>
      <c r="AR128" s="81"/>
    </row>
    <row r="129" spans="1:44" s="71" customFormat="1" x14ac:dyDescent="0.25">
      <c r="A129" s="119" t="s">
        <v>226</v>
      </c>
      <c r="B129" s="119"/>
      <c r="C129" s="119"/>
      <c r="D129" s="119"/>
      <c r="E129" s="119"/>
      <c r="F129" s="119"/>
      <c r="G129" s="119"/>
      <c r="H129" s="119"/>
      <c r="I129" s="119"/>
      <c r="J129" s="1"/>
      <c r="K129" s="1"/>
      <c r="L129" s="1"/>
      <c r="M129" s="1"/>
      <c r="N129" s="1"/>
      <c r="O129" s="1"/>
      <c r="P129" s="1"/>
      <c r="Q129" s="1"/>
      <c r="R129" s="1"/>
      <c r="S129" s="1"/>
      <c r="T129" s="1"/>
      <c r="U129" s="1"/>
      <c r="V129" s="1"/>
      <c r="W129" s="1"/>
      <c r="X129" s="1"/>
      <c r="Y129" s="1"/>
      <c r="Z129" s="1"/>
      <c r="AA129" s="1"/>
      <c r="AB129" s="81"/>
      <c r="AC129" s="81"/>
      <c r="AD129" s="81"/>
      <c r="AE129" s="81"/>
      <c r="AF129" s="81"/>
      <c r="AG129" s="81"/>
      <c r="AH129" s="81"/>
      <c r="AI129" s="81"/>
      <c r="AJ129" s="81"/>
      <c r="AK129" s="81"/>
      <c r="AL129" s="81"/>
      <c r="AM129" s="81"/>
      <c r="AN129" s="81"/>
      <c r="AO129" s="81"/>
      <c r="AP129" s="81"/>
      <c r="AQ129" s="81"/>
      <c r="AR129" s="81"/>
    </row>
    <row r="130" spans="1:44" s="71" customFormat="1" x14ac:dyDescent="0.25">
      <c r="A130" s="119" t="s">
        <v>227</v>
      </c>
      <c r="B130" s="119"/>
      <c r="C130" s="119"/>
      <c r="D130" s="119"/>
      <c r="E130" s="119"/>
      <c r="F130" s="119"/>
      <c r="G130" s="119"/>
      <c r="H130" s="119"/>
      <c r="I130" s="119"/>
      <c r="J130" s="1"/>
      <c r="K130" s="1"/>
      <c r="L130" s="1"/>
      <c r="M130" s="1"/>
      <c r="N130" s="1"/>
      <c r="O130" s="1"/>
      <c r="P130" s="1"/>
      <c r="Q130" s="1"/>
      <c r="R130" s="1"/>
      <c r="S130" s="1"/>
      <c r="T130" s="1"/>
      <c r="U130" s="1"/>
      <c r="V130" s="1"/>
      <c r="W130" s="1"/>
      <c r="X130" s="1"/>
      <c r="Y130" s="1"/>
      <c r="Z130" s="1"/>
      <c r="AA130" s="1"/>
      <c r="AB130" s="81"/>
      <c r="AC130" s="81"/>
      <c r="AD130" s="81"/>
      <c r="AE130" s="81"/>
      <c r="AF130" s="81"/>
      <c r="AG130" s="81"/>
      <c r="AH130" s="81"/>
      <c r="AI130" s="81"/>
      <c r="AJ130" s="81"/>
      <c r="AK130" s="81"/>
      <c r="AL130" s="81"/>
      <c r="AM130" s="81"/>
      <c r="AN130" s="81"/>
      <c r="AO130" s="81"/>
      <c r="AP130" s="81"/>
      <c r="AQ130" s="81"/>
      <c r="AR130" s="81"/>
    </row>
    <row r="131" spans="1:44" s="71" customFormat="1" x14ac:dyDescent="0.25">
      <c r="A131" s="119" t="s">
        <v>228</v>
      </c>
      <c r="B131" s="119"/>
      <c r="C131" s="119"/>
      <c r="D131" s="119"/>
      <c r="E131" s="119"/>
      <c r="F131" s="119"/>
      <c r="G131" s="119"/>
      <c r="H131" s="119"/>
      <c r="I131" s="119"/>
      <c r="J131" s="1"/>
      <c r="K131" s="1"/>
      <c r="L131" s="1"/>
      <c r="M131" s="1"/>
      <c r="N131" s="1"/>
      <c r="O131" s="1"/>
      <c r="P131" s="1"/>
      <c r="Q131" s="1"/>
      <c r="R131" s="1"/>
      <c r="S131" s="1"/>
      <c r="T131" s="1"/>
      <c r="U131" s="1"/>
      <c r="V131" s="1"/>
      <c r="W131" s="1"/>
      <c r="X131" s="1"/>
      <c r="Y131" s="1"/>
      <c r="Z131" s="1"/>
      <c r="AA131" s="1"/>
      <c r="AB131" s="81"/>
      <c r="AC131" s="81"/>
      <c r="AD131" s="81"/>
      <c r="AE131" s="81"/>
      <c r="AF131" s="81"/>
      <c r="AG131" s="81"/>
      <c r="AH131" s="81"/>
      <c r="AI131" s="81"/>
      <c r="AJ131" s="81"/>
      <c r="AK131" s="81"/>
      <c r="AL131" s="81"/>
      <c r="AM131" s="81"/>
      <c r="AN131" s="81"/>
      <c r="AO131" s="81"/>
      <c r="AP131" s="81"/>
      <c r="AQ131" s="81"/>
      <c r="AR131" s="81"/>
    </row>
    <row r="132" spans="1:44" s="71" customFormat="1" x14ac:dyDescent="0.25">
      <c r="A132" s="84"/>
      <c r="B132" s="4"/>
      <c r="C132" s="84"/>
      <c r="D132" s="84"/>
      <c r="E132" s="84"/>
      <c r="F132" s="84"/>
      <c r="G132" s="84"/>
      <c r="H132" s="84"/>
      <c r="I132" s="84"/>
      <c r="J132" s="84"/>
      <c r="K132" s="84"/>
      <c r="L132" s="84"/>
      <c r="M132" s="84"/>
      <c r="N132" s="84"/>
      <c r="O132" s="84"/>
      <c r="P132" s="84"/>
      <c r="Q132" s="84"/>
      <c r="R132" s="84"/>
      <c r="S132" s="84"/>
      <c r="T132" s="84"/>
      <c r="U132" s="84"/>
      <c r="V132" s="84"/>
      <c r="W132" s="84"/>
      <c r="X132" s="84"/>
      <c r="Y132" s="84"/>
      <c r="Z132" s="84"/>
      <c r="AA132" s="84"/>
      <c r="AB132" s="84"/>
      <c r="AC132" s="84"/>
      <c r="AD132" s="84"/>
      <c r="AE132" s="84"/>
      <c r="AF132" s="84"/>
      <c r="AG132" s="84"/>
      <c r="AH132" s="84"/>
      <c r="AI132" s="84"/>
      <c r="AJ132" s="84"/>
      <c r="AK132" s="84"/>
      <c r="AL132" s="84"/>
      <c r="AM132" s="84"/>
      <c r="AN132" s="84"/>
      <c r="AO132" s="84"/>
      <c r="AP132" s="84"/>
      <c r="AQ132" s="84"/>
      <c r="AR132" s="84"/>
    </row>
    <row r="133" spans="1:44" s="71" customFormat="1" x14ac:dyDescent="0.25">
      <c r="A133" s="84"/>
      <c r="B133" s="4"/>
      <c r="C133" s="84"/>
      <c r="D133" s="84"/>
      <c r="E133" s="84"/>
      <c r="F133" s="84"/>
      <c r="G133" s="84"/>
      <c r="H133" s="84"/>
      <c r="I133" s="84"/>
      <c r="J133" s="84"/>
      <c r="K133" s="84"/>
      <c r="L133" s="84"/>
      <c r="M133" s="84"/>
      <c r="N133" s="84"/>
      <c r="O133" s="84"/>
      <c r="P133" s="84"/>
      <c r="Q133" s="84"/>
      <c r="R133" s="84"/>
      <c r="S133" s="84"/>
      <c r="T133" s="84"/>
      <c r="U133" s="84"/>
      <c r="V133" s="84"/>
      <c r="W133" s="84"/>
      <c r="X133" s="84"/>
      <c r="Y133" s="84"/>
      <c r="Z133" s="84"/>
      <c r="AA133" s="84"/>
      <c r="AB133" s="84"/>
      <c r="AC133" s="84"/>
      <c r="AD133" s="84"/>
      <c r="AE133" s="84"/>
      <c r="AF133" s="84"/>
      <c r="AG133" s="84"/>
      <c r="AH133" s="84"/>
      <c r="AI133" s="84"/>
      <c r="AJ133" s="84"/>
      <c r="AK133" s="84"/>
      <c r="AL133" s="84"/>
      <c r="AM133" s="84"/>
      <c r="AN133" s="84"/>
      <c r="AO133" s="84"/>
      <c r="AP133" s="84"/>
      <c r="AQ133" s="84"/>
      <c r="AR133" s="84"/>
    </row>
    <row r="134" spans="1:44" s="71" customFormat="1" x14ac:dyDescent="0.25">
      <c r="A134" s="84"/>
      <c r="B134" s="4"/>
      <c r="C134" s="84"/>
      <c r="D134" s="84"/>
      <c r="E134" s="84"/>
      <c r="F134" s="84"/>
      <c r="G134" s="84"/>
      <c r="H134" s="84"/>
      <c r="I134" s="84"/>
      <c r="J134" s="84"/>
      <c r="K134" s="84"/>
      <c r="L134" s="84"/>
      <c r="M134" s="84"/>
      <c r="N134" s="84"/>
      <c r="O134" s="84"/>
      <c r="P134" s="84"/>
      <c r="Q134" s="84"/>
      <c r="R134" s="84"/>
      <c r="S134" s="84"/>
      <c r="T134" s="84"/>
      <c r="U134" s="84"/>
      <c r="V134" s="84"/>
      <c r="W134" s="84"/>
      <c r="X134" s="84"/>
      <c r="Y134" s="84"/>
      <c r="Z134" s="84"/>
      <c r="AA134" s="84"/>
      <c r="AB134" s="84"/>
      <c r="AC134" s="84"/>
      <c r="AD134" s="84"/>
      <c r="AE134" s="84"/>
      <c r="AF134" s="84"/>
      <c r="AG134" s="84"/>
      <c r="AH134" s="84"/>
      <c r="AI134" s="84"/>
      <c r="AJ134" s="84"/>
      <c r="AK134" s="84"/>
      <c r="AL134" s="84"/>
      <c r="AM134" s="84"/>
      <c r="AN134" s="84"/>
      <c r="AO134" s="84"/>
      <c r="AP134" s="84"/>
      <c r="AQ134" s="84"/>
      <c r="AR134" s="84"/>
    </row>
    <row r="135" spans="1:44" s="71" customFormat="1" x14ac:dyDescent="0.25">
      <c r="A135" s="84"/>
      <c r="B135" s="4"/>
      <c r="C135" s="84"/>
      <c r="D135" s="84"/>
      <c r="E135" s="84"/>
      <c r="F135" s="84"/>
      <c r="G135" s="84"/>
      <c r="H135" s="84"/>
      <c r="I135" s="84"/>
      <c r="J135" s="84"/>
      <c r="K135" s="84"/>
      <c r="L135" s="84"/>
      <c r="M135" s="84"/>
      <c r="N135" s="84"/>
      <c r="O135" s="84"/>
      <c r="P135" s="84"/>
      <c r="Q135" s="84"/>
      <c r="R135" s="84"/>
      <c r="S135" s="84"/>
      <c r="T135" s="84"/>
      <c r="U135" s="84"/>
      <c r="V135" s="84"/>
      <c r="W135" s="84"/>
      <c r="X135" s="84"/>
      <c r="Y135" s="84"/>
      <c r="Z135" s="84"/>
      <c r="AA135" s="84"/>
      <c r="AB135" s="84"/>
      <c r="AC135" s="84"/>
      <c r="AD135" s="84"/>
      <c r="AE135" s="84"/>
      <c r="AF135" s="84"/>
      <c r="AG135" s="84"/>
      <c r="AH135" s="84"/>
      <c r="AI135" s="84"/>
      <c r="AJ135" s="84"/>
      <c r="AK135" s="84"/>
      <c r="AL135" s="84"/>
      <c r="AM135" s="84"/>
      <c r="AN135" s="84"/>
      <c r="AO135" s="84"/>
      <c r="AP135" s="84"/>
      <c r="AQ135" s="84"/>
      <c r="AR135" s="84"/>
    </row>
    <row r="136" spans="1:44" s="71" customFormat="1" x14ac:dyDescent="0.25">
      <c r="A136" s="84"/>
      <c r="B136" s="4"/>
      <c r="C136" s="84"/>
      <c r="D136" s="84"/>
      <c r="E136" s="84"/>
      <c r="F136" s="84"/>
      <c r="G136" s="84"/>
      <c r="H136" s="84"/>
      <c r="I136" s="84"/>
      <c r="J136" s="84"/>
      <c r="K136" s="84"/>
      <c r="L136" s="84"/>
      <c r="M136" s="84"/>
      <c r="N136" s="84"/>
      <c r="O136" s="84"/>
      <c r="P136" s="84"/>
      <c r="Q136" s="84"/>
      <c r="R136" s="84"/>
      <c r="S136" s="84"/>
      <c r="T136" s="84"/>
      <c r="U136" s="84"/>
      <c r="V136" s="84"/>
      <c r="W136" s="84"/>
      <c r="X136" s="84"/>
      <c r="Y136" s="84"/>
      <c r="Z136" s="84"/>
      <c r="AA136" s="84"/>
      <c r="AB136" s="84"/>
      <c r="AC136" s="84"/>
      <c r="AD136" s="84"/>
      <c r="AE136" s="84"/>
      <c r="AF136" s="84"/>
      <c r="AG136" s="84"/>
      <c r="AH136" s="84"/>
      <c r="AI136" s="84"/>
      <c r="AJ136" s="84"/>
      <c r="AK136" s="84"/>
      <c r="AL136" s="84"/>
      <c r="AM136" s="84"/>
      <c r="AN136" s="84"/>
      <c r="AO136" s="84"/>
      <c r="AP136" s="84"/>
      <c r="AQ136" s="84"/>
      <c r="AR136" s="84"/>
    </row>
    <row r="137" spans="1:44" s="71" customFormat="1" x14ac:dyDescent="0.25">
      <c r="A137" s="84"/>
      <c r="B137" s="4"/>
      <c r="C137" s="84"/>
      <c r="D137" s="84"/>
      <c r="E137" s="84"/>
      <c r="F137" s="84"/>
      <c r="G137" s="84"/>
      <c r="H137" s="84"/>
      <c r="I137" s="84"/>
      <c r="J137" s="84"/>
      <c r="K137" s="84"/>
      <c r="L137" s="84"/>
      <c r="M137" s="84"/>
      <c r="N137" s="84"/>
      <c r="O137" s="84"/>
      <c r="P137" s="84"/>
      <c r="Q137" s="84"/>
      <c r="R137" s="84"/>
      <c r="S137" s="84"/>
      <c r="T137" s="84"/>
      <c r="U137" s="84"/>
      <c r="V137" s="84"/>
      <c r="W137" s="84"/>
      <c r="X137" s="84"/>
      <c r="Y137" s="84"/>
      <c r="Z137" s="84"/>
      <c r="AA137" s="84"/>
      <c r="AB137" s="84"/>
      <c r="AC137" s="84"/>
      <c r="AD137" s="84"/>
      <c r="AE137" s="84"/>
      <c r="AF137" s="84"/>
      <c r="AG137" s="84"/>
      <c r="AH137" s="84"/>
      <c r="AI137" s="84"/>
      <c r="AJ137" s="84"/>
      <c r="AK137" s="84"/>
      <c r="AL137" s="84"/>
      <c r="AM137" s="84"/>
      <c r="AN137" s="84"/>
      <c r="AO137" s="84"/>
      <c r="AP137" s="84"/>
      <c r="AQ137" s="84"/>
      <c r="AR137" s="84"/>
    </row>
    <row r="138" spans="1:44" s="71" customFormat="1" x14ac:dyDescent="0.25">
      <c r="A138" s="84"/>
      <c r="B138" s="4"/>
      <c r="C138" s="84"/>
      <c r="D138" s="84"/>
      <c r="E138" s="84"/>
      <c r="F138" s="84"/>
      <c r="G138" s="84"/>
      <c r="H138" s="84"/>
      <c r="I138" s="84"/>
      <c r="J138" s="84"/>
      <c r="K138" s="84"/>
      <c r="L138" s="84"/>
      <c r="M138" s="84"/>
      <c r="N138" s="84"/>
      <c r="O138" s="84"/>
      <c r="P138" s="84"/>
      <c r="Q138" s="84"/>
      <c r="R138" s="84"/>
      <c r="S138" s="84"/>
      <c r="T138" s="84"/>
      <c r="U138" s="84"/>
      <c r="V138" s="84"/>
      <c r="W138" s="84"/>
      <c r="X138" s="84"/>
      <c r="Y138" s="84"/>
      <c r="Z138" s="84"/>
      <c r="AA138" s="84"/>
      <c r="AB138" s="84"/>
      <c r="AC138" s="84"/>
      <c r="AD138" s="84"/>
      <c r="AE138" s="84"/>
      <c r="AF138" s="84"/>
      <c r="AG138" s="84"/>
      <c r="AH138" s="84"/>
      <c r="AI138" s="84"/>
      <c r="AJ138" s="84"/>
      <c r="AK138" s="84"/>
      <c r="AL138" s="84"/>
      <c r="AM138" s="84"/>
      <c r="AN138" s="84"/>
      <c r="AO138" s="84"/>
      <c r="AP138" s="84"/>
      <c r="AQ138" s="84"/>
      <c r="AR138" s="84"/>
    </row>
    <row r="139" spans="1:44" s="71" customFormat="1" x14ac:dyDescent="0.25">
      <c r="A139" s="84"/>
      <c r="B139" s="4"/>
      <c r="C139" s="84"/>
      <c r="D139" s="84"/>
      <c r="E139" s="84"/>
      <c r="F139" s="84"/>
      <c r="G139" s="84"/>
      <c r="H139" s="84"/>
      <c r="I139" s="84"/>
      <c r="J139" s="84"/>
      <c r="K139" s="84"/>
      <c r="L139" s="84"/>
      <c r="M139" s="84"/>
      <c r="N139" s="84"/>
      <c r="O139" s="84"/>
      <c r="P139" s="84"/>
      <c r="Q139" s="84"/>
      <c r="R139" s="84"/>
      <c r="S139" s="84"/>
      <c r="T139" s="84"/>
      <c r="U139" s="84"/>
      <c r="V139" s="84"/>
      <c r="W139" s="84"/>
      <c r="X139" s="84"/>
      <c r="Y139" s="84"/>
      <c r="Z139" s="84"/>
      <c r="AA139" s="84"/>
      <c r="AB139" s="84"/>
      <c r="AC139" s="84"/>
      <c r="AD139" s="84"/>
      <c r="AE139" s="84"/>
      <c r="AF139" s="84"/>
      <c r="AG139" s="84"/>
      <c r="AH139" s="84"/>
      <c r="AI139" s="84"/>
      <c r="AJ139" s="84"/>
      <c r="AK139" s="84"/>
      <c r="AL139" s="84"/>
      <c r="AM139" s="84"/>
      <c r="AN139" s="84"/>
      <c r="AO139" s="84"/>
      <c r="AP139" s="84"/>
      <c r="AQ139" s="84"/>
      <c r="AR139" s="84"/>
    </row>
    <row r="140" spans="1:44" s="71" customFormat="1" x14ac:dyDescent="0.25">
      <c r="A140" s="84"/>
      <c r="B140" s="4"/>
      <c r="C140" s="84"/>
      <c r="D140" s="84"/>
      <c r="E140" s="84"/>
      <c r="F140" s="84"/>
      <c r="G140" s="84"/>
      <c r="H140" s="84"/>
      <c r="I140" s="84"/>
      <c r="J140" s="84"/>
      <c r="K140" s="84"/>
      <c r="L140" s="84"/>
      <c r="M140" s="84"/>
      <c r="N140" s="84"/>
      <c r="O140" s="84"/>
      <c r="P140" s="84"/>
      <c r="Q140" s="84"/>
      <c r="R140" s="84"/>
      <c r="S140" s="84"/>
      <c r="T140" s="84"/>
      <c r="U140" s="84"/>
      <c r="V140" s="84"/>
      <c r="W140" s="84"/>
      <c r="X140" s="84"/>
      <c r="Y140" s="84"/>
      <c r="Z140" s="84"/>
      <c r="AA140" s="84"/>
      <c r="AB140" s="84"/>
      <c r="AC140" s="84"/>
      <c r="AD140" s="84"/>
      <c r="AE140" s="84"/>
      <c r="AF140" s="84"/>
      <c r="AG140" s="84"/>
      <c r="AH140" s="84"/>
      <c r="AI140" s="84"/>
      <c r="AJ140" s="84"/>
      <c r="AK140" s="84"/>
      <c r="AL140" s="84"/>
      <c r="AM140" s="84"/>
      <c r="AN140" s="84"/>
      <c r="AO140" s="84"/>
      <c r="AP140" s="84"/>
      <c r="AQ140" s="84"/>
      <c r="AR140" s="84"/>
    </row>
    <row r="141" spans="1:44" s="71" customFormat="1" x14ac:dyDescent="0.25">
      <c r="A141" s="84"/>
      <c r="B141" s="4"/>
      <c r="C141" s="84"/>
      <c r="D141" s="84"/>
      <c r="E141" s="84"/>
      <c r="F141" s="84"/>
      <c r="G141" s="84"/>
      <c r="H141" s="84"/>
      <c r="I141" s="84"/>
      <c r="J141" s="84"/>
      <c r="K141" s="84"/>
      <c r="L141" s="84"/>
      <c r="M141" s="84"/>
      <c r="N141" s="84"/>
      <c r="O141" s="84"/>
      <c r="P141" s="84"/>
      <c r="Q141" s="84"/>
      <c r="R141" s="84"/>
      <c r="S141" s="84"/>
      <c r="T141" s="84"/>
      <c r="U141" s="84"/>
      <c r="V141" s="84"/>
      <c r="W141" s="84"/>
      <c r="X141" s="84"/>
      <c r="Y141" s="84"/>
      <c r="Z141" s="84"/>
      <c r="AA141" s="84"/>
      <c r="AB141" s="84"/>
      <c r="AC141" s="84"/>
      <c r="AD141" s="84"/>
      <c r="AE141" s="84"/>
      <c r="AF141" s="84"/>
      <c r="AG141" s="84"/>
      <c r="AH141" s="84"/>
      <c r="AI141" s="84"/>
      <c r="AJ141" s="84"/>
      <c r="AK141" s="84"/>
      <c r="AL141" s="84"/>
      <c r="AM141" s="84"/>
      <c r="AN141" s="84"/>
      <c r="AO141" s="84"/>
      <c r="AP141" s="84"/>
      <c r="AQ141" s="84"/>
      <c r="AR141" s="84"/>
    </row>
    <row r="142" spans="1:44" s="71" customFormat="1" x14ac:dyDescent="0.25">
      <c r="A142" s="84"/>
      <c r="B142" s="4"/>
      <c r="C142" s="84"/>
      <c r="D142" s="84"/>
      <c r="E142" s="84"/>
      <c r="F142" s="84"/>
      <c r="G142" s="84"/>
      <c r="H142" s="84"/>
      <c r="I142" s="84"/>
      <c r="J142" s="84"/>
      <c r="K142" s="84"/>
      <c r="L142" s="84"/>
      <c r="M142" s="84"/>
      <c r="N142" s="84"/>
      <c r="O142" s="84"/>
      <c r="P142" s="84"/>
      <c r="Q142" s="84"/>
      <c r="R142" s="84"/>
      <c r="S142" s="84"/>
      <c r="T142" s="84"/>
      <c r="U142" s="84"/>
      <c r="V142" s="84"/>
      <c r="W142" s="84"/>
      <c r="X142" s="84"/>
      <c r="Y142" s="84"/>
      <c r="Z142" s="84"/>
      <c r="AA142" s="84"/>
      <c r="AB142" s="84"/>
      <c r="AC142" s="84"/>
      <c r="AD142" s="84"/>
      <c r="AE142" s="84"/>
      <c r="AF142" s="84"/>
      <c r="AG142" s="84"/>
      <c r="AH142" s="84"/>
      <c r="AI142" s="84"/>
      <c r="AJ142" s="84"/>
      <c r="AK142" s="84"/>
      <c r="AL142" s="84"/>
      <c r="AM142" s="84"/>
      <c r="AN142" s="84"/>
      <c r="AO142" s="84"/>
      <c r="AP142" s="84"/>
      <c r="AQ142" s="84"/>
      <c r="AR142" s="84"/>
    </row>
    <row r="143" spans="1:44" s="71" customFormat="1" x14ac:dyDescent="0.25">
      <c r="A143" s="84"/>
      <c r="B143" s="4"/>
      <c r="C143" s="84"/>
      <c r="D143" s="84"/>
      <c r="E143" s="84"/>
      <c r="F143" s="84"/>
      <c r="G143" s="84"/>
      <c r="H143" s="84"/>
      <c r="I143" s="84"/>
      <c r="J143" s="84"/>
      <c r="K143" s="84"/>
      <c r="L143" s="84"/>
      <c r="M143" s="84"/>
      <c r="N143" s="84"/>
      <c r="O143" s="84"/>
      <c r="P143" s="84"/>
      <c r="Q143" s="84"/>
      <c r="R143" s="84"/>
      <c r="S143" s="84"/>
      <c r="T143" s="84"/>
      <c r="U143" s="84"/>
      <c r="V143" s="84"/>
      <c r="W143" s="84"/>
      <c r="X143" s="84"/>
      <c r="Y143" s="84"/>
      <c r="Z143" s="84"/>
      <c r="AA143" s="84"/>
      <c r="AB143" s="84"/>
      <c r="AC143" s="84"/>
      <c r="AD143" s="84"/>
      <c r="AE143" s="84"/>
      <c r="AF143" s="84"/>
      <c r="AG143" s="84"/>
      <c r="AH143" s="84"/>
      <c r="AI143" s="84"/>
      <c r="AJ143" s="84"/>
      <c r="AK143" s="84"/>
      <c r="AL143" s="84"/>
      <c r="AM143" s="84"/>
      <c r="AN143" s="84"/>
      <c r="AO143" s="84"/>
      <c r="AP143" s="84"/>
      <c r="AQ143" s="84"/>
      <c r="AR143" s="84"/>
    </row>
  </sheetData>
  <mergeCells count="217">
    <mergeCell ref="A129:I129"/>
    <mergeCell ref="A130:I130"/>
    <mergeCell ref="A131:I131"/>
    <mergeCell ref="A46:H46"/>
    <mergeCell ref="A50:I50"/>
    <mergeCell ref="A54:I54"/>
    <mergeCell ref="A67:I67"/>
    <mergeCell ref="A89:I89"/>
    <mergeCell ref="A82:I82"/>
    <mergeCell ref="A74:I74"/>
    <mergeCell ref="A71:I71"/>
    <mergeCell ref="A120:I120"/>
    <mergeCell ref="A121:I121"/>
    <mergeCell ref="A122:I122"/>
    <mergeCell ref="A123:I123"/>
    <mergeCell ref="A124:I124"/>
    <mergeCell ref="A125:I125"/>
    <mergeCell ref="A126:I126"/>
    <mergeCell ref="A127:I127"/>
    <mergeCell ref="A104:I104"/>
    <mergeCell ref="A105:I105"/>
    <mergeCell ref="A106:I106"/>
    <mergeCell ref="A107:I107"/>
    <mergeCell ref="A108:I108"/>
    <mergeCell ref="A102:I102"/>
    <mergeCell ref="A103:I103"/>
    <mergeCell ref="A109:I109"/>
    <mergeCell ref="A110:I110"/>
    <mergeCell ref="A128:I128"/>
    <mergeCell ref="A111:I111"/>
    <mergeCell ref="A112:I112"/>
    <mergeCell ref="A113:I113"/>
    <mergeCell ref="A114:I114"/>
    <mergeCell ref="A115:I115"/>
    <mergeCell ref="A116:I116"/>
    <mergeCell ref="A117:I117"/>
    <mergeCell ref="A118:I118"/>
    <mergeCell ref="A119:I119"/>
    <mergeCell ref="A93:I93"/>
    <mergeCell ref="A94:I94"/>
    <mergeCell ref="A95:I95"/>
    <mergeCell ref="A96:I96"/>
    <mergeCell ref="A97:I97"/>
    <mergeCell ref="A98:I98"/>
    <mergeCell ref="A99:I99"/>
    <mergeCell ref="A100:I100"/>
    <mergeCell ref="A101:I101"/>
    <mergeCell ref="A83:I83"/>
    <mergeCell ref="A84:I84"/>
    <mergeCell ref="A85:I85"/>
    <mergeCell ref="A86:I86"/>
    <mergeCell ref="A87:I87"/>
    <mergeCell ref="A88:I88"/>
    <mergeCell ref="A90:I90"/>
    <mergeCell ref="A91:I91"/>
    <mergeCell ref="A92:I92"/>
    <mergeCell ref="A72:I72"/>
    <mergeCell ref="A73:I73"/>
    <mergeCell ref="A75:I75"/>
    <mergeCell ref="A76:I76"/>
    <mergeCell ref="A77:I77"/>
    <mergeCell ref="A78:I78"/>
    <mergeCell ref="A79:I79"/>
    <mergeCell ref="A80:I80"/>
    <mergeCell ref="A81:I81"/>
    <mergeCell ref="A1:I2"/>
    <mergeCell ref="J1:L2"/>
    <mergeCell ref="A62:I62"/>
    <mergeCell ref="A63:I63"/>
    <mergeCell ref="A64:I64"/>
    <mergeCell ref="A66:I66"/>
    <mergeCell ref="A68:I68"/>
    <mergeCell ref="A69:I69"/>
    <mergeCell ref="A70:I70"/>
    <mergeCell ref="A49:I49"/>
    <mergeCell ref="A51:I51"/>
    <mergeCell ref="A52:I52"/>
    <mergeCell ref="A53:I53"/>
    <mergeCell ref="A55:I55"/>
    <mergeCell ref="I27:J27"/>
    <mergeCell ref="A3:U3"/>
    <mergeCell ref="K27:M27"/>
    <mergeCell ref="A30:C30"/>
    <mergeCell ref="D30:E30"/>
    <mergeCell ref="F30:H30"/>
    <mergeCell ref="I30:J30"/>
    <mergeCell ref="K30:M30"/>
    <mergeCell ref="A56:I56"/>
    <mergeCell ref="A57:I57"/>
    <mergeCell ref="A58:I58"/>
    <mergeCell ref="A59:I59"/>
    <mergeCell ref="A60:I60"/>
    <mergeCell ref="A61:I61"/>
    <mergeCell ref="A4:I5"/>
    <mergeCell ref="J4:K5"/>
    <mergeCell ref="L4:W5"/>
    <mergeCell ref="N11:P11"/>
    <mergeCell ref="A33:C33"/>
    <mergeCell ref="D33:E33"/>
    <mergeCell ref="F33:H33"/>
    <mergeCell ref="I33:J33"/>
    <mergeCell ref="A11:C11"/>
    <mergeCell ref="D11:E11"/>
    <mergeCell ref="F11:H11"/>
    <mergeCell ref="I11:J11"/>
    <mergeCell ref="K11:M11"/>
    <mergeCell ref="A27:C27"/>
    <mergeCell ref="D27:E27"/>
    <mergeCell ref="F27:H27"/>
    <mergeCell ref="A47:I47"/>
    <mergeCell ref="A48:I48"/>
    <mergeCell ref="AK6:AK7"/>
    <mergeCell ref="AL6:AL7"/>
    <mergeCell ref="A6:A7"/>
    <mergeCell ref="B6:B7"/>
    <mergeCell ref="C6:C7"/>
    <mergeCell ref="D6:D7"/>
    <mergeCell ref="E6:E7"/>
    <mergeCell ref="X4:AC5"/>
    <mergeCell ref="AD4:AF5"/>
    <mergeCell ref="AG4:AR4"/>
    <mergeCell ref="AG5:AI5"/>
    <mergeCell ref="AJ5:AL5"/>
    <mergeCell ref="AM5:AO5"/>
    <mergeCell ref="AP5:AR5"/>
    <mergeCell ref="X6:X7"/>
    <mergeCell ref="F6:F7"/>
    <mergeCell ref="G6:G7"/>
    <mergeCell ref="H6:H7"/>
    <mergeCell ref="I6:I7"/>
    <mergeCell ref="J6:J7"/>
    <mergeCell ref="K6:K7"/>
    <mergeCell ref="AN6:AN7"/>
    <mergeCell ref="AO6:AO7"/>
    <mergeCell ref="AP6:AP7"/>
    <mergeCell ref="AQ6:AQ7"/>
    <mergeCell ref="AR6:AR7"/>
    <mergeCell ref="A8:C8"/>
    <mergeCell ref="D8:E8"/>
    <mergeCell ref="F8:H8"/>
    <mergeCell ref="I8:J8"/>
    <mergeCell ref="K8:M8"/>
    <mergeCell ref="L6:P6"/>
    <mergeCell ref="Q6:Q7"/>
    <mergeCell ref="R6:U6"/>
    <mergeCell ref="V6:V7"/>
    <mergeCell ref="AM6:AM7"/>
    <mergeCell ref="Y6:AB6"/>
    <mergeCell ref="AC6:AC7"/>
    <mergeCell ref="AD6:AD7"/>
    <mergeCell ref="AE6:AE7"/>
    <mergeCell ref="AF6:AF7"/>
    <mergeCell ref="AG6:AG7"/>
    <mergeCell ref="AH6:AH7"/>
    <mergeCell ref="AI6:AI7"/>
    <mergeCell ref="AJ6:AJ7"/>
    <mergeCell ref="AF8:AH8"/>
    <mergeCell ref="AI8:AK8"/>
    <mergeCell ref="AL8:AN8"/>
    <mergeCell ref="AO8:AQ8"/>
    <mergeCell ref="N8:P8"/>
    <mergeCell ref="Q8:S8"/>
    <mergeCell ref="T8:V8"/>
    <mergeCell ref="W8:Y8"/>
    <mergeCell ref="Z8:AB8"/>
    <mergeCell ref="AC8:AE8"/>
    <mergeCell ref="AI11:AK11"/>
    <mergeCell ref="AL11:AN11"/>
    <mergeCell ref="AO11:AQ11"/>
    <mergeCell ref="Q11:S11"/>
    <mergeCell ref="T11:V11"/>
    <mergeCell ref="W11:Y11"/>
    <mergeCell ref="Z11:AB11"/>
    <mergeCell ref="AC11:AE11"/>
    <mergeCell ref="AF11:AH11"/>
    <mergeCell ref="AC27:AE27"/>
    <mergeCell ref="AF27:AH27"/>
    <mergeCell ref="Q33:S33"/>
    <mergeCell ref="AI27:AK27"/>
    <mergeCell ref="AL27:AN27"/>
    <mergeCell ref="AO27:AQ27"/>
    <mergeCell ref="N27:P27"/>
    <mergeCell ref="Q27:S27"/>
    <mergeCell ref="T27:V27"/>
    <mergeCell ref="W27:Y27"/>
    <mergeCell ref="Z27:AB27"/>
    <mergeCell ref="T33:V33"/>
    <mergeCell ref="W33:Y33"/>
    <mergeCell ref="AC30:AE30"/>
    <mergeCell ref="AF30:AH30"/>
    <mergeCell ref="AI30:AK30"/>
    <mergeCell ref="AL30:AN30"/>
    <mergeCell ref="AO30:AQ30"/>
    <mergeCell ref="N30:P30"/>
    <mergeCell ref="Q30:S30"/>
    <mergeCell ref="T30:V30"/>
    <mergeCell ref="W30:Y30"/>
    <mergeCell ref="Z30:AB30"/>
    <mergeCell ref="AO33:AQ33"/>
    <mergeCell ref="AL39:AN39"/>
    <mergeCell ref="AO39:AQ39"/>
    <mergeCell ref="Z33:AB33"/>
    <mergeCell ref="AC33:AE33"/>
    <mergeCell ref="AF33:AH33"/>
    <mergeCell ref="AI33:AK33"/>
    <mergeCell ref="AL33:AN33"/>
    <mergeCell ref="K33:M33"/>
    <mergeCell ref="N33:P33"/>
    <mergeCell ref="K39:M39"/>
    <mergeCell ref="N39:P39"/>
    <mergeCell ref="Q39:S39"/>
    <mergeCell ref="T39:V39"/>
    <mergeCell ref="W39:Y39"/>
    <mergeCell ref="Z39:AB39"/>
    <mergeCell ref="AC39:AE39"/>
    <mergeCell ref="AF39:AH39"/>
    <mergeCell ref="AI39:AK39"/>
  </mergeCells>
  <printOptions horizontalCentered="1" verticalCentered="1" gridLines="1"/>
  <pageMargins left="0.23622047244094491" right="0.23622047244094491" top="0.15748031496062992" bottom="0.19685039370078741" header="0.31496062992125984" footer="0.31496062992125984"/>
  <pageSetup scale="50" fitToWidth="0" fitToHeight="9" pageOrder="overThenDown" orientation="landscape" r:id="rId1"/>
  <headerFooter>
    <oddFooter>&amp;RPágina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2019-04-25T01:03:49Z</cp:lastPrinted>
  <dcterms:created xsi:type="dcterms:W3CDTF">2019-04-16T01:08:38Z</dcterms:created>
  <dcterms:modified xsi:type="dcterms:W3CDTF">2019-04-25T02:05:10Z</dcterms:modified>
</cp:coreProperties>
</file>